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4110" windowWidth="14805" windowHeight="3495" tabRatio="833"/>
  </bookViews>
  <sheets>
    <sheet name="Anciennitet" sheetId="14" r:id="rId1"/>
    <sheet name="Film database" sheetId="4" r:id="rId2"/>
    <sheet name="Total oversigt" sheetId="5" r:id="rId3"/>
    <sheet name="Fulde navn" sheetId="6" r:id="rId4"/>
    <sheet name="Validering" sheetId="7" r:id="rId5"/>
    <sheet name="Mastercard" sheetId="8" r:id="rId6"/>
    <sheet name="Filmpriser" sheetId="9" r:id="rId7"/>
    <sheet name="Filmliste" sheetId="13" state="hidden" r:id="rId8"/>
  </sheets>
  <definedNames>
    <definedName name="_xlnm._FilterDatabase" localSheetId="1" hidden="1">'Film database'!#REF!</definedName>
  </definedNames>
  <calcPr calcId="124519"/>
</workbook>
</file>

<file path=xl/calcChain.xml><?xml version="1.0" encoding="utf-8"?>
<calcChain xmlns="http://schemas.openxmlformats.org/spreadsheetml/2006/main">
  <c r="N20" i="5"/>
  <c r="B3"/>
  <c r="N21"/>
  <c r="B4"/>
  <c r="N22"/>
  <c r="B5"/>
  <c r="N23"/>
  <c r="B6"/>
  <c r="N24"/>
  <c r="B7"/>
  <c r="N25"/>
  <c r="B8"/>
  <c r="N26"/>
  <c r="B9"/>
  <c r="N27"/>
  <c r="B10"/>
  <c r="N28"/>
  <c r="B11"/>
  <c r="N29"/>
  <c r="B12"/>
  <c r="N30"/>
  <c r="B13"/>
  <c r="B31"/>
  <c r="C31"/>
  <c r="D31"/>
  <c r="E31"/>
  <c r="F31"/>
  <c r="G31"/>
  <c r="H31"/>
  <c r="I31"/>
  <c r="J31"/>
  <c r="K31"/>
  <c r="L31"/>
  <c r="M31"/>
  <c r="N31"/>
  <c r="F38"/>
  <c r="G38"/>
  <c r="C3"/>
  <c r="F39"/>
  <c r="G39"/>
  <c r="C4"/>
  <c r="F40"/>
  <c r="G40"/>
  <c r="C5"/>
  <c r="F41"/>
  <c r="G41"/>
  <c r="C6"/>
  <c r="F42"/>
  <c r="G42"/>
  <c r="C7"/>
  <c r="F43"/>
  <c r="G43"/>
  <c r="C8"/>
  <c r="F44"/>
  <c r="G44"/>
  <c r="C9"/>
  <c r="F45"/>
  <c r="G45"/>
  <c r="C10"/>
  <c r="F46"/>
  <c r="G46"/>
  <c r="C11"/>
  <c r="F47"/>
  <c r="G47"/>
  <c r="C12"/>
  <c r="F48"/>
  <c r="G48"/>
  <c r="C13"/>
  <c r="E49"/>
  <c r="F49"/>
  <c r="G49"/>
  <c r="N54"/>
  <c r="O54"/>
  <c r="D3"/>
  <c r="N55"/>
  <c r="O55"/>
  <c r="D4"/>
  <c r="N56"/>
  <c r="O56"/>
  <c r="D5"/>
  <c r="N57"/>
  <c r="O57"/>
  <c r="D6"/>
  <c r="N58"/>
  <c r="O58"/>
  <c r="D7"/>
  <c r="N59"/>
  <c r="O59"/>
  <c r="D8"/>
  <c r="N60"/>
  <c r="O60"/>
  <c r="D9"/>
  <c r="N61"/>
  <c r="O61"/>
  <c r="D10"/>
  <c r="N62"/>
  <c r="O62"/>
  <c r="D11"/>
  <c r="N63"/>
  <c r="O63"/>
  <c r="D12"/>
  <c r="N64"/>
  <c r="O64"/>
  <c r="D13"/>
  <c r="B65"/>
  <c r="C65"/>
  <c r="D65"/>
  <c r="E65"/>
  <c r="F65"/>
  <c r="G65"/>
  <c r="H65"/>
  <c r="I65"/>
  <c r="J65"/>
  <c r="K65"/>
  <c r="L65"/>
  <c r="M65"/>
  <c r="N65"/>
  <c r="O65"/>
  <c r="E3"/>
  <c r="B14"/>
  <c r="D14"/>
  <c r="C14"/>
  <c r="E13"/>
  <c r="E12"/>
  <c r="E11"/>
  <c r="E10"/>
  <c r="E9"/>
  <c r="E8"/>
  <c r="E7"/>
  <c r="E6"/>
  <c r="E5"/>
  <c r="E4"/>
  <c r="E14"/>
</calcChain>
</file>

<file path=xl/sharedStrings.xml><?xml version="1.0" encoding="utf-8"?>
<sst xmlns="http://schemas.openxmlformats.org/spreadsheetml/2006/main" count="1185" uniqueCount="422">
  <si>
    <t>Dansk Titel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</si>
  <si>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</si>
  <si>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</si>
  <si>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</si>
  <si>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</si>
  <si>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</si>
  <si>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</si>
  <si>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</si>
  <si>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</si>
  <si>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</si>
  <si>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</si>
  <si>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</si>
  <si>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</si>
  <si>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</si>
  <si>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</si>
  <si>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</si>
  <si>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</si>
  <si>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</si>
  <si>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</si>
  <si>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</si>
  <si>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</si>
  <si>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</si>
  <si>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</si>
  <si>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</si>
  <si>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</si>
  <si>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</si>
  <si>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</si>
  <si>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</si>
  <si>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</si>
  <si>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</si>
  <si>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</si>
  <si>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</si>
  <si>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</si>
  <si>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</si>
  <si>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</si>
  <si>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</si>
  <si>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</si>
  <si>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</si>
  <si>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</si>
  <si>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</si>
  <si>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</si>
  <si>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</si>
  <si>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</si>
  <si>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</si>
  <si>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</si>
  <si>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</si>
  <si>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</si>
  <si>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</si>
  <si>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</si>
  <si>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</si>
  <si>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</si>
  <si>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Land</t>
  </si>
  <si>
    <t>USA</t>
  </si>
  <si>
    <t>Danmark</t>
  </si>
  <si>
    <t>Frankrig</t>
  </si>
  <si>
    <t>England</t>
  </si>
  <si>
    <t>Italien</t>
  </si>
  <si>
    <t>Udgivelsesår</t>
  </si>
  <si>
    <t>Spilletid</t>
  </si>
  <si>
    <t>Karakter</t>
  </si>
  <si>
    <t>Pris</t>
  </si>
  <si>
    <t>Medie</t>
  </si>
  <si>
    <t>VHS</t>
  </si>
  <si>
    <t>DVD</t>
  </si>
  <si>
    <t>Lager</t>
  </si>
  <si>
    <t>Totaloversigt - 2006</t>
  </si>
  <si>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</si>
  <si>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</si>
  <si>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</si>
  <si>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</si>
  <si>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</si>
  <si>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</si>
  <si>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</si>
  <si>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</si>
  <si>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</si>
  <si>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</si>
  <si>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</si>
  <si>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</si>
  <si>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</si>
  <si>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</si>
  <si>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</si>
  <si>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</si>
  <si>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Lønoversigt for 2006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</si>
  <si>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</si>
  <si>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</si>
  <si>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</si>
  <si>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</si>
  <si>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</si>
  <si>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</si>
  <si>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</si>
  <si>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</si>
  <si>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</si>
  <si>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</si>
  <si>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</si>
  <si>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</si>
  <si>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</si>
  <si>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</si>
  <si>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Kørselsoplysninger for 2006</t>
  </si>
  <si>
    <t>Bil</t>
  </si>
  <si>
    <t>Brændstof</t>
  </si>
  <si>
    <t>Km./liter</t>
  </si>
  <si>
    <t>Kørt km</t>
  </si>
  <si>
    <t>Forbrug</t>
  </si>
  <si>
    <t>Kørsel</t>
  </si>
  <si>
    <t>Brændstofspris pr. liter</t>
  </si>
  <si>
    <t>Toyota</t>
  </si>
  <si>
    <t>Benzin</t>
  </si>
  <si>
    <t>Skoda</t>
  </si>
  <si>
    <t>Diesel</t>
  </si>
  <si>
    <t>Peugeut</t>
  </si>
  <si>
    <t>Opel</t>
  </si>
  <si>
    <t>Tillæg pr. km</t>
  </si>
  <si>
    <t>Ford</t>
  </si>
  <si>
    <t>Mercedes</t>
  </si>
  <si>
    <t>I alt</t>
  </si>
  <si>
    <t>Salgs- og bonusoversigt for 2006</t>
  </si>
  <si>
    <t>Salg år</t>
  </si>
  <si>
    <t>Salg pr. måned</t>
  </si>
  <si>
    <t>Fornavn</t>
  </si>
  <si>
    <t>Efternavn</t>
  </si>
  <si>
    <t>Fulde navn</t>
  </si>
  <si>
    <t>Katja</t>
  </si>
  <si>
    <t>Andersen</t>
  </si>
  <si>
    <t>David</t>
  </si>
  <si>
    <t>Holgersen</t>
  </si>
  <si>
    <t>Frank</t>
  </si>
  <si>
    <t>Iversen</t>
  </si>
  <si>
    <t>Lotte</t>
  </si>
  <si>
    <t>Frølich</t>
  </si>
  <si>
    <t>Susanne</t>
  </si>
  <si>
    <t>Bang</t>
  </si>
  <si>
    <t>William</t>
  </si>
  <si>
    <t>Fin</t>
  </si>
  <si>
    <t>Rissing</t>
  </si>
  <si>
    <t>Leif</t>
  </si>
  <si>
    <t>Kristiansen</t>
  </si>
  <si>
    <t>Mona</t>
  </si>
  <si>
    <t>Christensen</t>
  </si>
  <si>
    <t>Gitte</t>
  </si>
  <si>
    <t>Glistrup</t>
  </si>
  <si>
    <t>Tuge</t>
  </si>
  <si>
    <t>Jacobsen</t>
  </si>
  <si>
    <t>Jens</t>
  </si>
  <si>
    <t>Guldbæk</t>
  </si>
  <si>
    <t>Ole</t>
  </si>
  <si>
    <t>Olesen</t>
  </si>
  <si>
    <t>Peter</t>
  </si>
  <si>
    <t>Hansen</t>
  </si>
  <si>
    <t>Jørgen</t>
  </si>
  <si>
    <t>Ålborg</t>
  </si>
  <si>
    <t>Hans</t>
  </si>
  <si>
    <t>Jensen</t>
  </si>
  <si>
    <t>Klaus</t>
  </si>
  <si>
    <t>Erik Jørgensen</t>
  </si>
  <si>
    <t>Finn</t>
  </si>
  <si>
    <t>Tilde</t>
  </si>
  <si>
    <t>Frederiksen</t>
  </si>
  <si>
    <t>Morten</t>
  </si>
  <si>
    <t>Olsen</t>
  </si>
  <si>
    <t>Per</t>
  </si>
  <si>
    <t>Bent</t>
  </si>
  <si>
    <t>Nyholm</t>
  </si>
  <si>
    <t>Carl</t>
  </si>
  <si>
    <t>Hendersen</t>
  </si>
  <si>
    <t>Regitze</t>
  </si>
  <si>
    <t>Kaj</t>
  </si>
  <si>
    <t>Drejer</t>
  </si>
  <si>
    <t>Michael</t>
  </si>
  <si>
    <t>Juul</t>
  </si>
  <si>
    <t>Lone</t>
  </si>
  <si>
    <t>Gunnarsen</t>
  </si>
  <si>
    <t>Grethe</t>
  </si>
  <si>
    <t>Mathiasen</t>
  </si>
  <si>
    <t>Palle</t>
  </si>
  <si>
    <t>Jørgensen</t>
  </si>
  <si>
    <t>Helle</t>
  </si>
  <si>
    <t>Fie</t>
  </si>
  <si>
    <t>Sørensen</t>
  </si>
  <si>
    <t>Birger</t>
  </si>
  <si>
    <t>Josephine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</si>
  <si>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</si>
  <si>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</si>
  <si>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</si>
  <si>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</si>
  <si>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</si>
  <si>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</si>
  <si>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</si>
  <si>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</si>
  <si>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</si>
  <si>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</si>
  <si>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</si>
  <si>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</si>
  <si>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</si>
  <si>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</si>
  <si>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</si>
  <si>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</si>
  <si>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</si>
  <si>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</si>
  <si>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</si>
  <si>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</si>
  <si>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</si>
  <si>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</si>
  <si>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</si>
  <si>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</si>
  <si>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</si>
  <si>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</si>
  <si>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</si>
  <si>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</si>
  <si>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</si>
  <si>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</si>
  <si>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Inge-marie</t>
  </si>
  <si>
    <t>Hanne</t>
  </si>
  <si>
    <t>Børge</t>
  </si>
  <si>
    <t>Juhl</t>
  </si>
  <si>
    <t>Flemming</t>
  </si>
  <si>
    <t>Joan</t>
  </si>
  <si>
    <t>Carlsen</t>
  </si>
  <si>
    <t>Oda</t>
  </si>
  <si>
    <t>Poul</t>
  </si>
  <si>
    <t>Willumsen</t>
  </si>
  <si>
    <t>Frej</t>
  </si>
  <si>
    <t>Rene</t>
  </si>
  <si>
    <t>Ulla</t>
  </si>
  <si>
    <t>Hagstrøm</t>
  </si>
  <si>
    <t>Anders</t>
  </si>
  <si>
    <t>Bergmandsen</t>
  </si>
  <si>
    <t>Elin</t>
  </si>
  <si>
    <t>Lars</t>
  </si>
  <si>
    <t>Frede</t>
  </si>
  <si>
    <t>Hedegaard</t>
  </si>
  <si>
    <t>Paulsen</t>
  </si>
  <si>
    <t>Julius</t>
  </si>
  <si>
    <t>Mogensen</t>
  </si>
  <si>
    <t>Pia</t>
  </si>
  <si>
    <t>Klausen</t>
  </si>
  <si>
    <t>Johnny</t>
  </si>
  <si>
    <t>Rasmussen</t>
  </si>
  <si>
    <t>Keld</t>
  </si>
  <si>
    <t>Winkler</t>
  </si>
  <si>
    <t>Nete</t>
  </si>
  <si>
    <t>Poulsen</t>
  </si>
  <si>
    <t>Paul</t>
  </si>
  <si>
    <t>Bodil</t>
  </si>
  <si>
    <t>Frandsen</t>
  </si>
  <si>
    <t>Inge</t>
  </si>
  <si>
    <t>Mads</t>
  </si>
  <si>
    <t>Claus</t>
  </si>
  <si>
    <t>Gunvor</t>
  </si>
  <si>
    <t>Kjørning</t>
  </si>
  <si>
    <t>Kim</t>
  </si>
  <si>
    <t>Willy</t>
  </si>
  <si>
    <t>Johansen</t>
  </si>
  <si>
    <t>Kenneth</t>
  </si>
  <si>
    <t>Thygesen</t>
  </si>
  <si>
    <t>Daniel</t>
  </si>
  <si>
    <t>Ida</t>
  </si>
  <si>
    <t>Christoffersen</t>
  </si>
  <si>
    <t>Allan</t>
  </si>
  <si>
    <t>Laursen</t>
  </si>
  <si>
    <t>Nick</t>
  </si>
  <si>
    <t>Mette</t>
  </si>
  <si>
    <t>Kaspersen</t>
  </si>
  <si>
    <t>Frederik</t>
  </si>
  <si>
    <t>Pedersen</t>
  </si>
  <si>
    <t>Sandkjær</t>
  </si>
  <si>
    <t>Hermann</t>
  </si>
  <si>
    <t>Toftlund</t>
  </si>
  <si>
    <t>Hviid</t>
  </si>
  <si>
    <t>Lene</t>
  </si>
  <si>
    <t>Svendsen</t>
  </si>
  <si>
    <t>Henriksen</t>
  </si>
  <si>
    <t>Gunnar</t>
  </si>
  <si>
    <t>Jenkensen</t>
  </si>
  <si>
    <t>Max</t>
  </si>
  <si>
    <t>Rind</t>
  </si>
  <si>
    <t>Merete</t>
  </si>
  <si>
    <t>Erhardsen</t>
  </si>
  <si>
    <t>Mathias</t>
  </si>
  <si>
    <t>Henningsen</t>
  </si>
  <si>
    <t>Margrethe</t>
  </si>
  <si>
    <t>Dalgaard</t>
  </si>
  <si>
    <t>Berrit</t>
  </si>
  <si>
    <t>Louring</t>
  </si>
  <si>
    <t>Tanja</t>
  </si>
  <si>
    <t>Brun</t>
  </si>
  <si>
    <t>Beate</t>
  </si>
  <si>
    <t>Huus</t>
  </si>
  <si>
    <t>Skousen</t>
  </si>
  <si>
    <t>Otto</t>
  </si>
  <si>
    <t>Rothe</t>
  </si>
  <si>
    <t>Carsten</t>
  </si>
  <si>
    <t>Lange</t>
  </si>
  <si>
    <t>Louis</t>
  </si>
  <si>
    <t>Egede</t>
  </si>
  <si>
    <t>Yvonne</t>
  </si>
  <si>
    <t>Pilegaard</t>
  </si>
  <si>
    <t>Jensdatter</t>
  </si>
  <si>
    <t>Ebbesen</t>
  </si>
  <si>
    <t>Qvist</t>
  </si>
  <si>
    <t>Anthon</t>
  </si>
  <si>
    <t>Cooper</t>
  </si>
  <si>
    <t>Carmen</t>
  </si>
  <si>
    <t>Stage</t>
  </si>
  <si>
    <t>Steen</t>
  </si>
  <si>
    <t>Damm</t>
  </si>
  <si>
    <t>Dion</t>
  </si>
  <si>
    <t>Waldner</t>
  </si>
  <si>
    <t>Nanna</t>
  </si>
  <si>
    <t>Faurholt</t>
  </si>
  <si>
    <t>Nicoline</t>
  </si>
  <si>
    <t>Ingeborg</t>
  </si>
  <si>
    <t>Ella</t>
  </si>
  <si>
    <t>Ousen</t>
  </si>
  <si>
    <t>Åse</t>
  </si>
  <si>
    <t>Rye</t>
  </si>
  <si>
    <t>Camilla</t>
  </si>
  <si>
    <t>Holm</t>
  </si>
  <si>
    <t>Annie</t>
  </si>
  <si>
    <t>Hoffmann</t>
  </si>
  <si>
    <t>Lis</t>
  </si>
  <si>
    <t>Berg</t>
  </si>
  <si>
    <t>Villadsen</t>
  </si>
  <si>
    <t>Kusk</t>
  </si>
  <si>
    <t>Werner</t>
  </si>
  <si>
    <t>Dreyer</t>
  </si>
  <si>
    <t>Laurits</t>
  </si>
  <si>
    <t>Kofoed</t>
  </si>
  <si>
    <t>Ivar</t>
  </si>
  <si>
    <t>Clasen</t>
  </si>
  <si>
    <t>Torben</t>
  </si>
  <si>
    <t>Madsen</t>
  </si>
  <si>
    <t>Johnsen</t>
  </si>
  <si>
    <t>Jessen</t>
  </si>
  <si>
    <t>Maren</t>
  </si>
  <si>
    <t>Markus</t>
  </si>
  <si>
    <t>Passke</t>
  </si>
  <si>
    <t>Charlotte</t>
  </si>
  <si>
    <t>Sloth</t>
  </si>
  <si>
    <t>Sarah</t>
  </si>
  <si>
    <t>Buch</t>
  </si>
  <si>
    <t>Hannibal</t>
  </si>
  <si>
    <t>Brandt</t>
  </si>
  <si>
    <t>Roesen</t>
  </si>
  <si>
    <t>Michel</t>
  </si>
  <si>
    <t>Carstensen</t>
  </si>
  <si>
    <t>Anja</t>
  </si>
  <si>
    <t>Lærke</t>
  </si>
  <si>
    <t>Petrine</t>
  </si>
  <si>
    <t>Frantzen</t>
  </si>
  <si>
    <t>Jacob</t>
  </si>
  <si>
    <t>Zakariasen</t>
  </si>
  <si>
    <t>Marian</t>
  </si>
  <si>
    <t>Væssel</t>
  </si>
  <si>
    <t>Ewers</t>
  </si>
  <si>
    <t>Dato</t>
  </si>
  <si>
    <t>Post</t>
  </si>
  <si>
    <t>Beløb</t>
  </si>
  <si>
    <t>Billet - Storebæltsbroen</t>
  </si>
  <si>
    <t>Serviceeftersyn af bil</t>
  </si>
  <si>
    <t>Forplejning</t>
  </si>
  <si>
    <t>DSB - kiosk</t>
  </si>
  <si>
    <t>Billet - Øresundsbroen</t>
  </si>
  <si>
    <t>Omregningsfaktor</t>
  </si>
  <si>
    <t>Titel</t>
  </si>
  <si>
    <t>Lyd</t>
  </si>
  <si>
    <t>Salg</t>
  </si>
  <si>
    <t>Genre</t>
  </si>
  <si>
    <t>Dolby Digital</t>
  </si>
  <si>
    <t>Drama</t>
  </si>
  <si>
    <t>Stereo</t>
  </si>
  <si>
    <t>Romantik</t>
  </si>
  <si>
    <t>Komedie</t>
  </si>
  <si>
    <t>Gangster</t>
  </si>
  <si>
    <t>Surround Sound</t>
  </si>
  <si>
    <t>Action</t>
  </si>
  <si>
    <t>Kærlighed</t>
  </si>
  <si>
    <t>Science fiction</t>
  </si>
  <si>
    <t>Gys</t>
  </si>
  <si>
    <t>Thriller</t>
  </si>
  <si>
    <t>Krimi</t>
  </si>
  <si>
    <t>THX</t>
  </si>
  <si>
    <t>Krig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</si>
  <si>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</si>
  <si>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</si>
  <si>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</si>
  <si>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</si>
  <si>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</si>
  <si>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</si>
  <si>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</si>
  <si>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</si>
  <si>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>Eventyr</t>
  </si>
  <si>
    <t xml:space="preserve">Harry Potter Og Fangen Fra Azkaban </t>
  </si>
  <si>
    <t xml:space="preserve">Harry Potter og hemmelighedens kammer </t>
  </si>
  <si>
    <t>Independence Day</t>
  </si>
  <si>
    <t>Jurassic Park III</t>
  </si>
  <si>
    <t xml:space="preserve">James Bond - Die Another Day </t>
  </si>
  <si>
    <t>Navn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</si>
  <si>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</si>
  <si>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</si>
  <si>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</si>
  <si>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</si>
  <si>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</si>
  <si>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</si>
  <si>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</si>
  <si>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</si>
  <si>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</si>
  <si>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</si>
  <si>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</si>
  <si>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</si>
  <si>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</si>
  <si>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</si>
  <si>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</si>
  <si>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</si>
  <si>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</si>
  <si>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</si>
  <si>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</si>
  <si>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</si>
  <si>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</si>
  <si>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Antal år</t>
  </si>
  <si>
    <t>Format</t>
  </si>
  <si>
    <t>Anciennitet for medarbejdere</t>
  </si>
  <si>
    <t>hos Videbuster A/S</t>
  </si>
</sst>
</file>

<file path=xl/styles.xml><?xml version="1.0" encoding="utf-8"?>
<styleSheet xmlns="http://schemas.openxmlformats.org/spreadsheetml/2006/main">
  <numFmts count="4">
    <numFmt numFmtId="174" formatCode="0.0"/>
    <numFmt numFmtId="175" formatCode="0.00\ &quot;kr&quot;"/>
    <numFmt numFmtId="183" formatCode="&quot;kr &quot;#,##0.00;&quot;kr -&quot;#,##0.00"/>
    <numFmt numFmtId="184" formatCode="#\ &quot;min&quot;"/>
  </numFmts>
  <fonts count="16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0" borderId="0"/>
    <xf numFmtId="0" fontId="1" fillId="0" borderId="0"/>
  </cellStyleXfs>
  <cellXfs count="75">
    <xf numFmtId="0" fontId="0" fillId="0" borderId="0" xfId="0"/>
    <xf numFmtId="0" fontId="3" fillId="2" borderId="2" xfId="8" applyFont="1" applyFill="1" applyBorder="1" applyAlignment="1">
      <alignment horizontal="center"/>
    </xf>
    <xf numFmtId="0" fontId="1" fillId="0" borderId="0" xfId="8"/>
    <xf numFmtId="0" fontId="1" fillId="0" borderId="1" xfId="8" applyFont="1" applyFill="1" applyBorder="1" applyAlignment="1">
      <alignment wrapText="1"/>
    </xf>
    <xf numFmtId="0" fontId="1" fillId="0" borderId="1" xfId="8" applyFont="1" applyFill="1" applyBorder="1" applyAlignment="1">
      <alignment horizontal="right" wrapText="1"/>
    </xf>
    <xf numFmtId="0" fontId="4" fillId="0" borderId="0" xfId="8" applyFont="1"/>
    <xf numFmtId="3" fontId="1" fillId="0" borderId="0" xfId="8" applyNumberFormat="1"/>
    <xf numFmtId="0" fontId="1" fillId="0" borderId="3" xfId="8" applyFont="1" applyFill="1" applyBorder="1" applyAlignment="1">
      <alignment wrapText="1"/>
    </xf>
    <xf numFmtId="0" fontId="1" fillId="0" borderId="3" xfId="8" applyFont="1" applyFill="1" applyBorder="1" applyAlignment="1">
      <alignment horizontal="right" wrapText="1"/>
    </xf>
    <xf numFmtId="0" fontId="4" fillId="0" borderId="0" xfId="8" applyFont="1" applyFill="1" applyBorder="1"/>
    <xf numFmtId="0" fontId="1" fillId="0" borderId="0" xfId="8" applyFont="1" applyFill="1" applyBorder="1" applyAlignment="1">
      <alignment wrapText="1"/>
    </xf>
    <xf numFmtId="183" fontId="1" fillId="0" borderId="1" xfId="8" applyNumberFormat="1" applyFont="1" applyFill="1" applyBorder="1" applyAlignment="1">
      <alignment horizontal="right" wrapText="1"/>
    </xf>
    <xf numFmtId="0" fontId="7" fillId="0" borderId="0" xfId="0" applyFont="1"/>
    <xf numFmtId="0" fontId="8" fillId="0" borderId="1" xfId="7" applyFont="1" applyFill="1" applyBorder="1" applyAlignment="1">
      <alignment wrapText="1"/>
    </xf>
    <xf numFmtId="14" fontId="7" fillId="0" borderId="0" xfId="0" applyNumberFormat="1" applyFont="1"/>
    <xf numFmtId="0" fontId="7" fillId="0" borderId="0" xfId="0" applyFont="1" applyFill="1" applyBorder="1"/>
    <xf numFmtId="0" fontId="7" fillId="0" borderId="0" xfId="0" applyFont="1" applyBorder="1"/>
    <xf numFmtId="0" fontId="8" fillId="0" borderId="4" xfId="7" applyFont="1" applyFill="1" applyBorder="1" applyAlignment="1">
      <alignment wrapText="1"/>
    </xf>
    <xf numFmtId="0" fontId="8" fillId="0" borderId="4" xfId="7" applyFont="1" applyFill="1" applyBorder="1" applyAlignment="1">
      <alignment horizontal="right" wrapText="1"/>
    </xf>
    <xf numFmtId="184" fontId="8" fillId="0" borderId="4" xfId="7" applyNumberFormat="1" applyFont="1" applyFill="1" applyBorder="1" applyAlignment="1">
      <alignment horizontal="right" wrapText="1"/>
    </xf>
    <xf numFmtId="183" fontId="8" fillId="0" borderId="1" xfId="7" applyNumberFormat="1" applyFont="1" applyFill="1" applyBorder="1" applyAlignment="1">
      <alignment horizontal="right" wrapText="1"/>
    </xf>
    <xf numFmtId="0" fontId="8" fillId="0" borderId="1" xfId="7" applyFont="1" applyFill="1" applyBorder="1" applyAlignment="1">
      <alignment horizontal="right" wrapText="1"/>
    </xf>
    <xf numFmtId="184" fontId="8" fillId="0" borderId="1" xfId="7" applyNumberFormat="1" applyFont="1" applyFill="1" applyBorder="1" applyAlignment="1">
      <alignment horizontal="right" wrapText="1"/>
    </xf>
    <xf numFmtId="184" fontId="8" fillId="0" borderId="0" xfId="7" applyNumberFormat="1" applyFont="1"/>
    <xf numFmtId="0" fontId="9" fillId="0" borderId="5" xfId="0" applyFont="1" applyBorder="1"/>
    <xf numFmtId="0" fontId="9" fillId="0" borderId="5" xfId="0" applyFont="1" applyFill="1" applyBorder="1"/>
    <xf numFmtId="4" fontId="7" fillId="0" borderId="0" xfId="0" applyNumberFormat="1" applyFont="1"/>
    <xf numFmtId="3" fontId="7" fillId="0" borderId="0" xfId="0" applyNumberFormat="1" applyFont="1"/>
    <xf numFmtId="3" fontId="9" fillId="0" borderId="0" xfId="0" applyNumberFormat="1" applyFont="1"/>
    <xf numFmtId="0" fontId="9" fillId="0" borderId="6" xfId="0" applyFont="1" applyFill="1" applyBorder="1"/>
    <xf numFmtId="3" fontId="9" fillId="0" borderId="6" xfId="0" applyNumberFormat="1" applyFont="1" applyBorder="1"/>
    <xf numFmtId="174" fontId="7" fillId="0" borderId="0" xfId="0" applyNumberFormat="1" applyFont="1"/>
    <xf numFmtId="0" fontId="9" fillId="0" borderId="0" xfId="0" applyFont="1"/>
    <xf numFmtId="175" fontId="9" fillId="0" borderId="0" xfId="0" applyNumberFormat="1" applyFont="1"/>
    <xf numFmtId="174" fontId="7" fillId="0" borderId="0" xfId="0" applyNumberFormat="1" applyFont="1" applyBorder="1"/>
    <xf numFmtId="3" fontId="7" fillId="0" borderId="0" xfId="0" applyNumberFormat="1" applyFont="1" applyBorder="1"/>
    <xf numFmtId="175" fontId="9" fillId="0" borderId="0" xfId="0" applyNumberFormat="1" applyFont="1" applyAlignment="1">
      <alignment horizontal="right"/>
    </xf>
    <xf numFmtId="0" fontId="9" fillId="3" borderId="6" xfId="0" applyFont="1" applyFill="1" applyBorder="1"/>
    <xf numFmtId="174" fontId="9" fillId="3" borderId="6" xfId="0" applyNumberFormat="1" applyFont="1" applyFill="1" applyBorder="1"/>
    <xf numFmtId="4" fontId="9" fillId="0" borderId="6" xfId="0" applyNumberFormat="1" applyFont="1" applyBorder="1"/>
    <xf numFmtId="0" fontId="7" fillId="0" borderId="0" xfId="0" applyFont="1" applyBorder="1" applyAlignment="1">
      <alignment horizontal="left"/>
    </xf>
    <xf numFmtId="3" fontId="7" fillId="0" borderId="0" xfId="0" applyNumberFormat="1" applyFont="1" applyFill="1" applyBorder="1"/>
    <xf numFmtId="10" fontId="9" fillId="0" borderId="0" xfId="0" quotePrefix="1" applyNumberFormat="1" applyFont="1"/>
    <xf numFmtId="0" fontId="10" fillId="6" borderId="7" xfId="3" applyNumberFormat="1" applyFont="1" applyBorder="1"/>
    <xf numFmtId="0" fontId="10" fillId="6" borderId="7" xfId="3" applyNumberFormat="1" applyFont="1" applyBorder="1" applyAlignment="1">
      <alignment horizontal="left"/>
    </xf>
    <xf numFmtId="0" fontId="11" fillId="4" borderId="7" xfId="1" applyFont="1" applyBorder="1"/>
    <xf numFmtId="0" fontId="11" fillId="4" borderId="7" xfId="1" applyNumberFormat="1" applyFont="1" applyBorder="1"/>
    <xf numFmtId="0" fontId="7" fillId="0" borderId="7" xfId="0" applyFont="1" applyFill="1" applyBorder="1"/>
    <xf numFmtId="0" fontId="7" fillId="0" borderId="7" xfId="0" applyNumberFormat="1" applyFont="1" applyFill="1" applyBorder="1"/>
    <xf numFmtId="0" fontId="8" fillId="0" borderId="8" xfId="7" applyFont="1" applyFill="1" applyBorder="1" applyAlignment="1">
      <alignment wrapText="1"/>
    </xf>
    <xf numFmtId="0" fontId="8" fillId="0" borderId="8" xfId="7" applyFont="1" applyFill="1" applyBorder="1" applyAlignment="1">
      <alignment horizontal="right" wrapText="1"/>
    </xf>
    <xf numFmtId="184" fontId="8" fillId="0" borderId="8" xfId="7" applyNumberFormat="1" applyFont="1" applyFill="1" applyBorder="1" applyAlignment="1">
      <alignment horizontal="right" wrapText="1"/>
    </xf>
    <xf numFmtId="183" fontId="8" fillId="0" borderId="8" xfId="7" applyNumberFormat="1" applyFont="1" applyFill="1" applyBorder="1" applyAlignment="1">
      <alignment horizontal="right" wrapText="1"/>
    </xf>
    <xf numFmtId="0" fontId="12" fillId="0" borderId="9" xfId="6" applyFont="1" applyFill="1" applyBorder="1" applyAlignment="1">
      <alignment horizontal="left"/>
    </xf>
    <xf numFmtId="0" fontId="12" fillId="0" borderId="9" xfId="6" applyFont="1" applyFill="1" applyBorder="1" applyAlignment="1"/>
    <xf numFmtId="0" fontId="11" fillId="5" borderId="0" xfId="2" applyFont="1" applyBorder="1"/>
    <xf numFmtId="0" fontId="11" fillId="5" borderId="0" xfId="2" applyFont="1"/>
    <xf numFmtId="0" fontId="15" fillId="5" borderId="0" xfId="2" applyFont="1" applyBorder="1"/>
    <xf numFmtId="0" fontId="15" fillId="5" borderId="0" xfId="2" applyFont="1" applyAlignment="1">
      <alignment horizontal="center"/>
    </xf>
    <xf numFmtId="0" fontId="15" fillId="5" borderId="5" xfId="2" applyFont="1" applyBorder="1"/>
    <xf numFmtId="0" fontId="15" fillId="5" borderId="0" xfId="2" applyFont="1"/>
    <xf numFmtId="0" fontId="10" fillId="8" borderId="0" xfId="5" applyFont="1"/>
    <xf numFmtId="184" fontId="8" fillId="0" borderId="0" xfId="7" applyNumberFormat="1" applyFont="1" applyBorder="1"/>
    <xf numFmtId="0" fontId="8" fillId="0" borderId="0" xfId="7" applyFont="1" applyFill="1" applyBorder="1" applyAlignment="1">
      <alignment wrapText="1"/>
    </xf>
    <xf numFmtId="0" fontId="8" fillId="0" borderId="0" xfId="7" applyFont="1" applyFill="1" applyBorder="1" applyAlignment="1">
      <alignment horizontal="right" wrapText="1"/>
    </xf>
    <xf numFmtId="184" fontId="8" fillId="0" borderId="0" xfId="7" applyNumberFormat="1" applyFont="1" applyFill="1" applyBorder="1" applyAlignment="1">
      <alignment horizontal="right" wrapText="1"/>
    </xf>
    <xf numFmtId="183" fontId="8" fillId="0" borderId="0" xfId="7" applyNumberFormat="1" applyFont="1" applyFill="1" applyBorder="1" applyAlignment="1">
      <alignment horizontal="right" wrapText="1"/>
    </xf>
    <xf numFmtId="0" fontId="15" fillId="4" borderId="0" xfId="1" applyFont="1" applyBorder="1" applyAlignment="1"/>
    <xf numFmtId="0" fontId="15" fillId="4" borderId="0" xfId="1" applyFont="1" applyBorder="1" applyAlignment="1">
      <alignment horizontal="left"/>
    </xf>
    <xf numFmtId="0" fontId="15" fillId="4" borderId="0" xfId="1" applyFont="1"/>
    <xf numFmtId="183" fontId="7" fillId="0" borderId="0" xfId="0" applyNumberFormat="1" applyFont="1"/>
    <xf numFmtId="0" fontId="13" fillId="6" borderId="0" xfId="3" applyNumberFormat="1" applyFont="1" applyBorder="1" applyAlignment="1">
      <alignment horizontal="center"/>
    </xf>
    <xf numFmtId="0" fontId="6" fillId="6" borderId="0" xfId="3" applyNumberFormat="1" applyBorder="1" applyAlignment="1">
      <alignment horizontal="center"/>
    </xf>
    <xf numFmtId="0" fontId="14" fillId="7" borderId="0" xfId="4" applyFont="1" applyAlignment="1">
      <alignment horizontal="left"/>
    </xf>
    <xf numFmtId="0" fontId="9" fillId="0" borderId="5" xfId="0" applyFont="1" applyFill="1" applyBorder="1" applyAlignment="1">
      <alignment horizontal="center"/>
    </xf>
  </cellXfs>
  <cellStyles count="9">
    <cellStyle name="20 % - Markeringsfarve1" xfId="1" builtinId="30"/>
    <cellStyle name="20 % - Markeringsfarve2" xfId="2" builtinId="34"/>
    <cellStyle name="Markeringsfarve1" xfId="3" builtinId="29"/>
    <cellStyle name="Markeringsfarve2" xfId="4" builtinId="33"/>
    <cellStyle name="Markeringsfarve3" xfId="5" builtinId="37"/>
    <cellStyle name="Markeringsfarve5" xfId="6" builtinId="45"/>
    <cellStyle name="Normal" xfId="0" builtinId="0"/>
    <cellStyle name="Normal_Kampagne" xfId="7"/>
    <cellStyle name="Normal_MJM - Lopslag find dupletter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"/>
  <sheetViews>
    <sheetView tabSelected="1" workbookViewId="0">
      <selection sqref="A1:B1"/>
    </sheetView>
  </sheetViews>
  <sheetFormatPr defaultRowHeight="12.75"/>
  <cols>
    <col min="1" max="1" width="18.85546875" style="12" customWidth="1"/>
    <col min="2" max="2" width="20.42578125" style="12" customWidth="1"/>
    <col min="3" max="33" width="17.85546875" style="12" customWidth="1"/>
    <col min="34" max="43" width="15.140625" style="12" customWidth="1"/>
    <col min="44" max="16384" width="9.140625" style="12"/>
  </cols>
  <sheetData>
    <row r="1" spans="1:33" ht="15.75">
      <c r="A1" s="71" t="s">
        <v>420</v>
      </c>
      <c r="B1" s="71"/>
    </row>
    <row r="2" spans="1:33" ht="15">
      <c r="A2" s="72" t="s">
        <v>421</v>
      </c>
      <c r="B2" s="72"/>
    </row>
    <row r="4" spans="1:33">
      <c r="A4" s="43" t="s">
        <v>396</v>
      </c>
      <c r="B4" s="45" t="s">
        <v>397</v>
      </c>
      <c r="C4" s="47" t="s">
        <v>398</v>
      </c>
      <c r="D4" s="45" t="s">
        <v>399</v>
      </c>
      <c r="E4" s="47" t="s">
        <v>400</v>
      </c>
      <c r="F4" s="45" t="s">
        <v>78</v>
      </c>
      <c r="G4" s="47" t="s">
        <v>401</v>
      </c>
      <c r="H4" s="45" t="s">
        <v>402</v>
      </c>
      <c r="I4" s="47" t="s">
        <v>71</v>
      </c>
      <c r="J4" s="45" t="s">
        <v>403</v>
      </c>
      <c r="K4" s="47" t="s">
        <v>72</v>
      </c>
      <c r="L4" s="45" t="s">
        <v>81</v>
      </c>
      <c r="M4" s="47" t="s">
        <v>79</v>
      </c>
      <c r="N4" s="45" t="s">
        <v>404</v>
      </c>
      <c r="O4" s="47" t="s">
        <v>80</v>
      </c>
      <c r="P4" s="45" t="s">
        <v>75</v>
      </c>
      <c r="Q4" s="47" t="s">
        <v>76</v>
      </c>
      <c r="R4" s="45" t="s">
        <v>77</v>
      </c>
      <c r="S4" s="47" t="s">
        <v>405</v>
      </c>
      <c r="T4" s="45" t="s">
        <v>406</v>
      </c>
      <c r="U4" s="47" t="s">
        <v>407</v>
      </c>
      <c r="V4" s="45" t="s">
        <v>73</v>
      </c>
      <c r="W4" s="47" t="s">
        <v>74</v>
      </c>
      <c r="X4" s="45" t="s">
        <v>408</v>
      </c>
      <c r="Y4" s="47" t="s">
        <v>409</v>
      </c>
      <c r="Z4" s="46" t="s">
        <v>410</v>
      </c>
      <c r="AA4" s="48" t="s">
        <v>411</v>
      </c>
      <c r="AB4" s="46" t="s">
        <v>412</v>
      </c>
      <c r="AC4" s="48" t="s">
        <v>413</v>
      </c>
      <c r="AD4" s="46" t="s">
        <v>414</v>
      </c>
      <c r="AE4" s="48" t="s">
        <v>415</v>
      </c>
      <c r="AF4" s="46" t="s">
        <v>416</v>
      </c>
      <c r="AG4" s="48" t="s">
        <v>417</v>
      </c>
    </row>
    <row r="5" spans="1:33">
      <c r="A5" s="44" t="s">
        <v>418</v>
      </c>
      <c r="B5" s="46">
        <v>10</v>
      </c>
      <c r="C5" s="48">
        <v>5</v>
      </c>
      <c r="D5" s="46">
        <v>1</v>
      </c>
      <c r="E5" s="48">
        <v>3</v>
      </c>
      <c r="F5" s="46">
        <v>4</v>
      </c>
      <c r="G5" s="48">
        <v>3</v>
      </c>
      <c r="H5" s="46">
        <v>11</v>
      </c>
      <c r="I5" s="48">
        <v>3</v>
      </c>
      <c r="J5" s="46">
        <v>1</v>
      </c>
      <c r="K5" s="48">
        <v>2</v>
      </c>
      <c r="L5" s="46">
        <v>9</v>
      </c>
      <c r="M5" s="48">
        <v>5</v>
      </c>
      <c r="N5" s="46">
        <v>1</v>
      </c>
      <c r="O5" s="48">
        <v>7</v>
      </c>
      <c r="P5" s="46">
        <v>2</v>
      </c>
      <c r="Q5" s="48">
        <v>4</v>
      </c>
      <c r="R5" s="46">
        <v>13</v>
      </c>
      <c r="S5" s="48">
        <v>2</v>
      </c>
      <c r="T5" s="46">
        <v>3</v>
      </c>
      <c r="U5" s="48">
        <v>8</v>
      </c>
      <c r="V5" s="46">
        <v>4</v>
      </c>
      <c r="W5" s="48">
        <v>4</v>
      </c>
      <c r="X5" s="46">
        <v>7</v>
      </c>
      <c r="Y5" s="48">
        <v>3</v>
      </c>
      <c r="Z5" s="46">
        <v>4</v>
      </c>
      <c r="AA5" s="48">
        <v>11</v>
      </c>
      <c r="AB5" s="46">
        <v>4</v>
      </c>
      <c r="AC5" s="48">
        <v>5</v>
      </c>
      <c r="AD5" s="46">
        <v>5</v>
      </c>
      <c r="AE5" s="48">
        <v>6</v>
      </c>
      <c r="AF5" s="46">
        <v>4</v>
      </c>
      <c r="AG5" s="48">
        <v>6</v>
      </c>
    </row>
  </sheetData>
  <mergeCells count="2">
    <mergeCell ref="A1:B1"/>
    <mergeCell ref="A2:B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2"/>
  <dimension ref="A1:AZ8"/>
  <sheetViews>
    <sheetView workbookViewId="0"/>
  </sheetViews>
  <sheetFormatPr defaultRowHeight="14.25" customHeight="1"/>
  <cols>
    <col min="1" max="1" width="20.7109375" style="12" customWidth="1"/>
    <col min="2" max="2" width="12.28515625" style="12" customWidth="1"/>
    <col min="3" max="3" width="14.28515625" style="12" customWidth="1"/>
    <col min="4" max="4" width="11.85546875" style="12" customWidth="1"/>
    <col min="5" max="5" width="12.140625" style="12" customWidth="1"/>
    <col min="6" max="6" width="9.85546875" style="12" customWidth="1"/>
    <col min="7" max="7" width="9.7109375" style="12" customWidth="1"/>
    <col min="8" max="8" width="8.7109375" style="12" customWidth="1"/>
    <col min="9" max="52" width="21.5703125" style="12" customWidth="1"/>
    <col min="53" max="16384" width="9.140625" style="12"/>
  </cols>
  <sheetData>
    <row r="1" spans="1:52" ht="14.25" customHeight="1">
      <c r="A1" s="54" t="s">
        <v>0</v>
      </c>
      <c r="B1" s="49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12</v>
      </c>
      <c r="Z1" s="13" t="s">
        <v>24</v>
      </c>
      <c r="AA1" s="13" t="s">
        <v>25</v>
      </c>
      <c r="AB1" s="13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  <c r="AG1" s="13" t="s">
        <v>31</v>
      </c>
      <c r="AH1" s="13" t="s">
        <v>32</v>
      </c>
      <c r="AI1" s="13" t="s">
        <v>33</v>
      </c>
      <c r="AJ1" s="13" t="s">
        <v>34</v>
      </c>
      <c r="AK1" s="13" t="s">
        <v>35</v>
      </c>
      <c r="AL1" s="13" t="s">
        <v>36</v>
      </c>
      <c r="AM1" s="13" t="s">
        <v>37</v>
      </c>
      <c r="AN1" s="13" t="s">
        <v>38</v>
      </c>
      <c r="AO1" s="13" t="s">
        <v>39</v>
      </c>
      <c r="AP1" s="13" t="s">
        <v>40</v>
      </c>
      <c r="AQ1" s="13" t="s">
        <v>41</v>
      </c>
      <c r="AR1" s="13" t="s">
        <v>42</v>
      </c>
      <c r="AS1" s="13" t="s">
        <v>43</v>
      </c>
      <c r="AT1" s="13" t="s">
        <v>44</v>
      </c>
      <c r="AU1" s="13" t="s">
        <v>45</v>
      </c>
      <c r="AV1" s="13" t="s">
        <v>46</v>
      </c>
      <c r="AW1" s="13" t="s">
        <v>47</v>
      </c>
      <c r="AX1" s="13" t="s">
        <v>48</v>
      </c>
      <c r="AY1" s="13" t="s">
        <v>49</v>
      </c>
      <c r="AZ1" s="13" t="s">
        <v>50</v>
      </c>
    </row>
    <row r="2" spans="1:52" ht="14.25" customHeight="1">
      <c r="A2" s="53" t="s">
        <v>51</v>
      </c>
      <c r="B2" s="49" t="s">
        <v>52</v>
      </c>
      <c r="C2" s="13" t="s">
        <v>52</v>
      </c>
      <c r="D2" s="13" t="s">
        <v>52</v>
      </c>
      <c r="E2" s="13" t="s">
        <v>52</v>
      </c>
      <c r="F2" s="13" t="s">
        <v>53</v>
      </c>
      <c r="G2" s="13" t="s">
        <v>52</v>
      </c>
      <c r="H2" s="13" t="s">
        <v>52</v>
      </c>
      <c r="I2" s="13" t="s">
        <v>52</v>
      </c>
      <c r="J2" s="13" t="s">
        <v>54</v>
      </c>
      <c r="K2" s="13" t="s">
        <v>52</v>
      </c>
      <c r="L2" s="13" t="s">
        <v>52</v>
      </c>
      <c r="M2" s="13" t="s">
        <v>52</v>
      </c>
      <c r="N2" s="13" t="s">
        <v>52</v>
      </c>
      <c r="O2" s="13" t="s">
        <v>52</v>
      </c>
      <c r="P2" s="13" t="s">
        <v>52</v>
      </c>
      <c r="Q2" s="13" t="s">
        <v>52</v>
      </c>
      <c r="R2" s="13" t="s">
        <v>55</v>
      </c>
      <c r="S2" s="13" t="s">
        <v>52</v>
      </c>
      <c r="T2" s="13" t="s">
        <v>53</v>
      </c>
      <c r="U2" s="13" t="s">
        <v>52</v>
      </c>
      <c r="V2" s="13" t="s">
        <v>52</v>
      </c>
      <c r="W2" s="13" t="s">
        <v>52</v>
      </c>
      <c r="X2" s="13" t="s">
        <v>52</v>
      </c>
      <c r="Y2" s="13" t="s">
        <v>52</v>
      </c>
      <c r="Z2" s="13" t="s">
        <v>52</v>
      </c>
      <c r="AA2" s="13" t="s">
        <v>52</v>
      </c>
      <c r="AB2" s="13" t="s">
        <v>52</v>
      </c>
      <c r="AC2" s="13" t="s">
        <v>54</v>
      </c>
      <c r="AD2" s="13" t="s">
        <v>53</v>
      </c>
      <c r="AE2" s="13" t="s">
        <v>52</v>
      </c>
      <c r="AF2" s="13" t="s">
        <v>52</v>
      </c>
      <c r="AG2" s="13" t="s">
        <v>53</v>
      </c>
      <c r="AH2" s="13" t="s">
        <v>53</v>
      </c>
      <c r="AI2" s="13" t="s">
        <v>52</v>
      </c>
      <c r="AJ2" s="13" t="s">
        <v>52</v>
      </c>
      <c r="AK2" s="13" t="s">
        <v>52</v>
      </c>
      <c r="AL2" s="13" t="s">
        <v>52</v>
      </c>
      <c r="AM2" s="13" t="s">
        <v>56</v>
      </c>
      <c r="AN2" s="13" t="s">
        <v>52</v>
      </c>
      <c r="AO2" s="13" t="s">
        <v>52</v>
      </c>
      <c r="AP2" s="13" t="s">
        <v>55</v>
      </c>
      <c r="AQ2" s="13" t="s">
        <v>52</v>
      </c>
      <c r="AR2" s="13" t="s">
        <v>52</v>
      </c>
      <c r="AS2" s="13" t="s">
        <v>52</v>
      </c>
      <c r="AT2" s="13" t="s">
        <v>52</v>
      </c>
      <c r="AU2" s="13" t="s">
        <v>52</v>
      </c>
      <c r="AV2" s="13" t="s">
        <v>52</v>
      </c>
      <c r="AW2" s="13" t="s">
        <v>53</v>
      </c>
      <c r="AX2" s="13" t="s">
        <v>52</v>
      </c>
      <c r="AY2" s="13" t="s">
        <v>52</v>
      </c>
      <c r="AZ2" s="13" t="s">
        <v>52</v>
      </c>
    </row>
    <row r="3" spans="1:52" ht="14.25" customHeight="1">
      <c r="A3" s="53" t="s">
        <v>57</v>
      </c>
      <c r="B3" s="50">
        <v>1974</v>
      </c>
      <c r="C3" s="21">
        <v>1989</v>
      </c>
      <c r="D3" s="21">
        <v>1998</v>
      </c>
      <c r="E3" s="21">
        <v>1998</v>
      </c>
      <c r="F3" s="21">
        <v>1994</v>
      </c>
      <c r="G3" s="21">
        <v>1987</v>
      </c>
      <c r="H3" s="21">
        <v>1972</v>
      </c>
      <c r="I3" s="21">
        <v>1990</v>
      </c>
      <c r="J3" s="21">
        <v>1988</v>
      </c>
      <c r="K3" s="21">
        <v>1986</v>
      </c>
      <c r="L3" s="21">
        <v>1998</v>
      </c>
      <c r="M3" s="21">
        <v>1999</v>
      </c>
      <c r="N3" s="21">
        <v>1997</v>
      </c>
      <c r="O3" s="21">
        <v>1998</v>
      </c>
      <c r="P3" s="21">
        <v>1994</v>
      </c>
      <c r="Q3" s="21">
        <v>1972</v>
      </c>
      <c r="R3" s="21">
        <v>1979</v>
      </c>
      <c r="S3" s="21">
        <v>1986</v>
      </c>
      <c r="T3" s="21">
        <v>1997</v>
      </c>
      <c r="U3" s="21">
        <v>1992</v>
      </c>
      <c r="V3" s="21">
        <v>1995</v>
      </c>
      <c r="W3" s="21">
        <v>1997</v>
      </c>
      <c r="X3" s="21">
        <v>1967</v>
      </c>
      <c r="Y3" s="21">
        <v>1999</v>
      </c>
      <c r="Z3" s="21">
        <v>1995</v>
      </c>
      <c r="AA3" s="21">
        <v>1994</v>
      </c>
      <c r="AB3" s="21">
        <v>1992</v>
      </c>
      <c r="AC3" s="21">
        <v>1986</v>
      </c>
      <c r="AD3" s="21">
        <v>1983</v>
      </c>
      <c r="AE3" s="21">
        <v>1989</v>
      </c>
      <c r="AF3" s="21">
        <v>1991</v>
      </c>
      <c r="AG3" s="21">
        <v>1996</v>
      </c>
      <c r="AH3" s="21">
        <v>1997</v>
      </c>
      <c r="AI3" s="21">
        <v>1994</v>
      </c>
      <c r="AJ3" s="21">
        <v>1998</v>
      </c>
      <c r="AK3" s="21">
        <v>1995</v>
      </c>
      <c r="AL3" s="21">
        <v>1998</v>
      </c>
      <c r="AM3" s="21">
        <v>1997</v>
      </c>
      <c r="AN3" s="21">
        <v>1977</v>
      </c>
      <c r="AO3" s="21">
        <v>1980</v>
      </c>
      <c r="AP3" s="21">
        <v>1971</v>
      </c>
      <c r="AQ3" s="21">
        <v>1982</v>
      </c>
      <c r="AR3" s="21">
        <v>1997</v>
      </c>
      <c r="AS3" s="21">
        <v>1989</v>
      </c>
      <c r="AT3" s="21">
        <v>1979</v>
      </c>
      <c r="AU3" s="21">
        <v>1997</v>
      </c>
      <c r="AV3" s="21">
        <v>1995</v>
      </c>
      <c r="AW3" s="21">
        <v>1998</v>
      </c>
      <c r="AX3" s="21">
        <v>1993</v>
      </c>
      <c r="AY3" s="21">
        <v>1993</v>
      </c>
      <c r="AZ3" s="21">
        <v>1999</v>
      </c>
    </row>
    <row r="4" spans="1:52" ht="14.25" customHeight="1">
      <c r="A4" s="53" t="s">
        <v>58</v>
      </c>
      <c r="B4" s="51">
        <v>225</v>
      </c>
      <c r="C4" s="22">
        <v>119</v>
      </c>
      <c r="D4" s="22">
        <v>119</v>
      </c>
      <c r="E4" s="22">
        <v>105</v>
      </c>
      <c r="F4" s="22">
        <v>107</v>
      </c>
      <c r="G4" s="22">
        <v>96</v>
      </c>
      <c r="H4" s="22">
        <v>176</v>
      </c>
      <c r="I4" s="22">
        <v>161</v>
      </c>
      <c r="J4" s="22">
        <v>132</v>
      </c>
      <c r="K4" s="22">
        <v>113</v>
      </c>
      <c r="L4" s="22">
        <v>123</v>
      </c>
      <c r="M4" s="22">
        <v>136</v>
      </c>
      <c r="N4" s="22">
        <v>194</v>
      </c>
      <c r="O4" s="22">
        <v>121</v>
      </c>
      <c r="P4" s="22">
        <v>98</v>
      </c>
      <c r="Q4" s="22">
        <v>100</v>
      </c>
      <c r="R4" s="22">
        <v>117</v>
      </c>
      <c r="S4" s="22">
        <v>154</v>
      </c>
      <c r="T4" s="22">
        <v>121</v>
      </c>
      <c r="U4" s="22">
        <v>115</v>
      </c>
      <c r="V4" s="22">
        <v>127</v>
      </c>
      <c r="W4" s="22">
        <v>109</v>
      </c>
      <c r="X4" s="22">
        <v>105</v>
      </c>
      <c r="Y4" s="22">
        <v>156</v>
      </c>
      <c r="Z4" s="22">
        <v>179</v>
      </c>
      <c r="AA4" s="22">
        <v>142</v>
      </c>
      <c r="AB4" s="22">
        <v>100</v>
      </c>
      <c r="AC4" s="22">
        <v>120</v>
      </c>
      <c r="AD4" s="22">
        <v>105</v>
      </c>
      <c r="AE4" s="22">
        <v>96</v>
      </c>
      <c r="AF4" s="22">
        <v>137</v>
      </c>
      <c r="AG4" s="22">
        <v>90</v>
      </c>
      <c r="AH4" s="22">
        <v>79</v>
      </c>
      <c r="AI4" s="22">
        <v>154</v>
      </c>
      <c r="AJ4" s="22">
        <v>118</v>
      </c>
      <c r="AK4" s="22">
        <v>105</v>
      </c>
      <c r="AL4" s="23">
        <v>119</v>
      </c>
      <c r="AM4" s="22">
        <v>122</v>
      </c>
      <c r="AN4" s="22">
        <v>125</v>
      </c>
      <c r="AO4" s="22">
        <v>124</v>
      </c>
      <c r="AP4" s="22">
        <v>137</v>
      </c>
      <c r="AQ4" s="22">
        <v>112</v>
      </c>
      <c r="AR4" s="22">
        <v>124</v>
      </c>
      <c r="AS4" s="22">
        <v>127</v>
      </c>
      <c r="AT4" s="22">
        <v>155</v>
      </c>
      <c r="AU4" s="22">
        <v>110</v>
      </c>
      <c r="AV4" s="22">
        <v>170</v>
      </c>
      <c r="AW4" s="22">
        <v>105</v>
      </c>
      <c r="AX4" s="22">
        <v>121</v>
      </c>
      <c r="AY4" s="22">
        <v>130</v>
      </c>
      <c r="AZ4" s="22">
        <v>103</v>
      </c>
    </row>
    <row r="5" spans="1:52" ht="14.25" customHeight="1">
      <c r="A5" s="53" t="s">
        <v>59</v>
      </c>
      <c r="B5" s="50">
        <v>8</v>
      </c>
      <c r="C5" s="21">
        <v>6</v>
      </c>
      <c r="D5" s="21">
        <v>6</v>
      </c>
      <c r="E5" s="21">
        <v>6</v>
      </c>
      <c r="F5" s="21">
        <v>8</v>
      </c>
      <c r="G5" s="21">
        <v>5</v>
      </c>
      <c r="H5" s="21">
        <v>9</v>
      </c>
      <c r="I5" s="21">
        <v>7</v>
      </c>
      <c r="J5" s="21">
        <v>7</v>
      </c>
      <c r="K5" s="21">
        <v>6</v>
      </c>
      <c r="L5" s="21">
        <v>8</v>
      </c>
      <c r="M5" s="21">
        <v>8</v>
      </c>
      <c r="N5" s="21">
        <v>7</v>
      </c>
      <c r="O5" s="21">
        <v>8</v>
      </c>
      <c r="P5" s="21">
        <v>6</v>
      </c>
      <c r="Q5" s="21">
        <v>3</v>
      </c>
      <c r="R5" s="21">
        <v>8</v>
      </c>
      <c r="S5" s="21">
        <v>8</v>
      </c>
      <c r="T5" s="21">
        <v>6</v>
      </c>
      <c r="U5" s="21">
        <v>6</v>
      </c>
      <c r="V5" s="21">
        <v>6</v>
      </c>
      <c r="W5" s="21">
        <v>6</v>
      </c>
      <c r="X5" s="21">
        <v>8</v>
      </c>
      <c r="Y5" s="21">
        <v>8</v>
      </c>
      <c r="Z5" s="21">
        <v>8</v>
      </c>
      <c r="AA5" s="21">
        <v>9</v>
      </c>
      <c r="AB5" s="21">
        <v>8</v>
      </c>
      <c r="AC5" s="21">
        <v>7</v>
      </c>
      <c r="AD5" s="21">
        <v>8</v>
      </c>
      <c r="AE5" s="21">
        <v>8</v>
      </c>
      <c r="AF5" s="21">
        <v>8</v>
      </c>
      <c r="AG5" s="21">
        <v>8</v>
      </c>
      <c r="AH5" s="21">
        <v>1</v>
      </c>
      <c r="AI5" s="21">
        <v>9</v>
      </c>
      <c r="AJ5" s="21">
        <v>7</v>
      </c>
      <c r="AK5" s="21">
        <v>9</v>
      </c>
      <c r="AL5" s="21">
        <v>8</v>
      </c>
      <c r="AM5" s="21">
        <v>9</v>
      </c>
      <c r="AN5" s="21">
        <v>9</v>
      </c>
      <c r="AO5" s="21">
        <v>9</v>
      </c>
      <c r="AP5" s="21">
        <v>8</v>
      </c>
      <c r="AQ5" s="21">
        <v>8</v>
      </c>
      <c r="AR5" s="21">
        <v>7</v>
      </c>
      <c r="AS5" s="21">
        <v>8</v>
      </c>
      <c r="AT5" s="21">
        <v>8</v>
      </c>
      <c r="AU5" s="21">
        <v>6</v>
      </c>
      <c r="AV5" s="21">
        <v>8</v>
      </c>
      <c r="AW5" s="21">
        <v>9</v>
      </c>
      <c r="AX5" s="21">
        <v>8</v>
      </c>
      <c r="AY5" s="21">
        <v>7</v>
      </c>
      <c r="AZ5" s="21">
        <v>7</v>
      </c>
    </row>
    <row r="6" spans="1:52" ht="14.25" customHeight="1">
      <c r="A6" s="53" t="s">
        <v>60</v>
      </c>
      <c r="B6" s="52">
        <v>175</v>
      </c>
      <c r="C6" s="20">
        <v>139</v>
      </c>
      <c r="D6" s="20">
        <v>169</v>
      </c>
      <c r="E6" s="20">
        <v>169</v>
      </c>
      <c r="F6" s="20">
        <v>125</v>
      </c>
      <c r="G6" s="20">
        <v>119</v>
      </c>
      <c r="H6" s="20">
        <v>165</v>
      </c>
      <c r="I6" s="20">
        <v>165</v>
      </c>
      <c r="J6" s="20">
        <v>135</v>
      </c>
      <c r="K6" s="20">
        <v>145</v>
      </c>
      <c r="L6" s="20">
        <v>165</v>
      </c>
      <c r="M6" s="20">
        <v>195</v>
      </c>
      <c r="N6" s="20">
        <v>165</v>
      </c>
      <c r="O6" s="20">
        <v>129</v>
      </c>
      <c r="P6" s="20">
        <v>129</v>
      </c>
      <c r="Q6" s="20">
        <v>109</v>
      </c>
      <c r="R6" s="20">
        <v>150</v>
      </c>
      <c r="S6" s="20">
        <v>245</v>
      </c>
      <c r="T6" s="20">
        <v>139</v>
      </c>
      <c r="U6" s="20">
        <v>165</v>
      </c>
      <c r="V6" s="20">
        <v>165</v>
      </c>
      <c r="W6" s="20">
        <v>195</v>
      </c>
      <c r="X6" s="20">
        <v>119</v>
      </c>
      <c r="Y6" s="20">
        <v>245</v>
      </c>
      <c r="Z6" s="20">
        <v>165</v>
      </c>
      <c r="AA6" s="20">
        <v>145</v>
      </c>
      <c r="AB6" s="20">
        <v>165</v>
      </c>
      <c r="AC6" s="20">
        <v>125</v>
      </c>
      <c r="AD6" s="20">
        <v>99</v>
      </c>
      <c r="AE6" s="20">
        <v>109</v>
      </c>
      <c r="AF6" s="20">
        <v>165</v>
      </c>
      <c r="AG6" s="20">
        <v>165</v>
      </c>
      <c r="AH6" s="20">
        <v>99</v>
      </c>
      <c r="AI6" s="20">
        <v>165</v>
      </c>
      <c r="AJ6" s="20">
        <v>155</v>
      </c>
      <c r="AK6" s="20">
        <v>155</v>
      </c>
      <c r="AL6" s="20">
        <v>165</v>
      </c>
      <c r="AM6" s="20">
        <v>155</v>
      </c>
      <c r="AN6" s="20">
        <v>155</v>
      </c>
      <c r="AO6" s="20">
        <v>165</v>
      </c>
      <c r="AP6" s="20">
        <v>165</v>
      </c>
      <c r="AQ6" s="20">
        <v>165</v>
      </c>
      <c r="AR6" s="20">
        <v>165</v>
      </c>
      <c r="AS6" s="20">
        <v>165</v>
      </c>
      <c r="AT6" s="20">
        <v>179</v>
      </c>
      <c r="AU6" s="20">
        <v>135</v>
      </c>
      <c r="AV6" s="20">
        <v>165</v>
      </c>
      <c r="AW6" s="20">
        <v>165</v>
      </c>
      <c r="AX6" s="20">
        <v>165</v>
      </c>
      <c r="AY6" s="20">
        <v>185</v>
      </c>
      <c r="AZ6" s="20">
        <v>165</v>
      </c>
    </row>
    <row r="7" spans="1:52" ht="14.25" customHeight="1">
      <c r="A7" s="53" t="s">
        <v>61</v>
      </c>
      <c r="B7" s="49" t="s">
        <v>62</v>
      </c>
      <c r="C7" s="13" t="s">
        <v>63</v>
      </c>
      <c r="D7" s="13" t="s">
        <v>63</v>
      </c>
      <c r="E7" s="13" t="s">
        <v>62</v>
      </c>
      <c r="F7" s="13" t="s">
        <v>62</v>
      </c>
      <c r="G7" s="13" t="s">
        <v>63</v>
      </c>
      <c r="H7" s="13" t="s">
        <v>62</v>
      </c>
      <c r="I7" s="13" t="s">
        <v>63</v>
      </c>
      <c r="J7" s="13" t="s">
        <v>62</v>
      </c>
      <c r="K7" s="13" t="s">
        <v>62</v>
      </c>
      <c r="L7" s="13" t="s">
        <v>62</v>
      </c>
      <c r="M7" s="13" t="s">
        <v>63</v>
      </c>
      <c r="N7" s="13" t="s">
        <v>63</v>
      </c>
      <c r="O7" s="13" t="s">
        <v>63</v>
      </c>
      <c r="P7" s="13" t="s">
        <v>62</v>
      </c>
      <c r="Q7" s="13" t="s">
        <v>62</v>
      </c>
      <c r="R7" s="13" t="s">
        <v>62</v>
      </c>
      <c r="S7" s="13" t="s">
        <v>63</v>
      </c>
      <c r="T7" s="13" t="s">
        <v>62</v>
      </c>
      <c r="U7" s="13" t="s">
        <v>62</v>
      </c>
      <c r="V7" s="13" t="s">
        <v>62</v>
      </c>
      <c r="W7" s="13" t="s">
        <v>63</v>
      </c>
      <c r="X7" s="13" t="s">
        <v>62</v>
      </c>
      <c r="Y7" s="13" t="s">
        <v>63</v>
      </c>
      <c r="Z7" s="13" t="s">
        <v>63</v>
      </c>
      <c r="AA7" s="13" t="s">
        <v>62</v>
      </c>
      <c r="AB7" s="13" t="s">
        <v>62</v>
      </c>
      <c r="AC7" s="13" t="s">
        <v>63</v>
      </c>
      <c r="AD7" s="13" t="s">
        <v>62</v>
      </c>
      <c r="AE7" s="13" t="s">
        <v>63</v>
      </c>
      <c r="AF7" s="13" t="s">
        <v>62</v>
      </c>
      <c r="AG7" s="13" t="s">
        <v>62</v>
      </c>
      <c r="AH7" s="13" t="s">
        <v>63</v>
      </c>
      <c r="AI7" s="13" t="s">
        <v>62</v>
      </c>
      <c r="AJ7" s="13" t="s">
        <v>62</v>
      </c>
      <c r="AK7" s="13" t="s">
        <v>62</v>
      </c>
      <c r="AL7" s="13" t="s">
        <v>63</v>
      </c>
      <c r="AM7" s="13" t="s">
        <v>63</v>
      </c>
      <c r="AN7" s="13" t="s">
        <v>63</v>
      </c>
      <c r="AO7" s="13" t="s">
        <v>63</v>
      </c>
      <c r="AP7" s="13" t="s">
        <v>62</v>
      </c>
      <c r="AQ7" s="13" t="s">
        <v>62</v>
      </c>
      <c r="AR7" s="13" t="s">
        <v>63</v>
      </c>
      <c r="AS7" s="13" t="s">
        <v>63</v>
      </c>
      <c r="AT7" s="13" t="s">
        <v>63</v>
      </c>
      <c r="AU7" s="13" t="s">
        <v>62</v>
      </c>
      <c r="AV7" s="13" t="s">
        <v>63</v>
      </c>
      <c r="AW7" s="13" t="s">
        <v>63</v>
      </c>
      <c r="AX7" s="13" t="s">
        <v>62</v>
      </c>
      <c r="AY7" s="13" t="s">
        <v>63</v>
      </c>
      <c r="AZ7" s="13" t="s">
        <v>62</v>
      </c>
    </row>
    <row r="8" spans="1:52" ht="14.25" customHeight="1">
      <c r="A8" s="53" t="s">
        <v>64</v>
      </c>
      <c r="B8" s="50">
        <v>21</v>
      </c>
      <c r="C8" s="21">
        <v>10</v>
      </c>
      <c r="D8" s="21">
        <v>14</v>
      </c>
      <c r="E8" s="21">
        <v>10</v>
      </c>
      <c r="F8" s="21">
        <v>15</v>
      </c>
      <c r="G8" s="21">
        <v>10</v>
      </c>
      <c r="H8" s="21">
        <v>9</v>
      </c>
      <c r="I8" s="21">
        <v>10</v>
      </c>
      <c r="J8" s="21">
        <v>23</v>
      </c>
      <c r="K8" s="21">
        <v>31</v>
      </c>
      <c r="L8" s="21">
        <v>10</v>
      </c>
      <c r="M8" s="21">
        <v>150</v>
      </c>
      <c r="N8" s="21">
        <v>20</v>
      </c>
      <c r="O8" s="21">
        <v>8</v>
      </c>
      <c r="P8" s="21">
        <v>42</v>
      </c>
      <c r="Q8" s="21">
        <v>8</v>
      </c>
      <c r="R8" s="21">
        <v>8</v>
      </c>
      <c r="S8" s="21">
        <v>4</v>
      </c>
      <c r="T8" s="21">
        <v>15</v>
      </c>
      <c r="U8" s="21">
        <v>10</v>
      </c>
      <c r="V8" s="21">
        <v>49</v>
      </c>
      <c r="W8" s="21">
        <v>4</v>
      </c>
      <c r="X8" s="21">
        <v>10</v>
      </c>
      <c r="Y8" s="21">
        <v>25</v>
      </c>
      <c r="Z8" s="21">
        <v>10</v>
      </c>
      <c r="AA8" s="21">
        <v>10</v>
      </c>
      <c r="AB8" s="21">
        <v>14</v>
      </c>
      <c r="AC8" s="21">
        <v>10</v>
      </c>
      <c r="AD8" s="21">
        <v>14</v>
      </c>
      <c r="AE8" s="21">
        <v>10</v>
      </c>
      <c r="AF8" s="21">
        <v>15</v>
      </c>
      <c r="AG8" s="21">
        <v>10</v>
      </c>
      <c r="AH8" s="21">
        <v>26</v>
      </c>
      <c r="AI8" s="21">
        <v>10</v>
      </c>
      <c r="AJ8" s="21">
        <v>1</v>
      </c>
      <c r="AK8" s="21">
        <v>10</v>
      </c>
      <c r="AL8" s="21">
        <v>51</v>
      </c>
      <c r="AM8" s="21">
        <v>10</v>
      </c>
      <c r="AN8" s="21">
        <v>8</v>
      </c>
      <c r="AO8" s="21">
        <v>10</v>
      </c>
      <c r="AP8" s="21">
        <v>10</v>
      </c>
      <c r="AQ8" s="21">
        <v>10</v>
      </c>
      <c r="AR8" s="21">
        <v>10</v>
      </c>
      <c r="AS8" s="21">
        <v>10</v>
      </c>
      <c r="AT8" s="21">
        <v>10</v>
      </c>
      <c r="AU8" s="21">
        <v>10</v>
      </c>
      <c r="AV8" s="21">
        <v>10</v>
      </c>
      <c r="AW8" s="21">
        <v>10</v>
      </c>
      <c r="AX8" s="21">
        <v>10</v>
      </c>
      <c r="AY8" s="21">
        <v>15</v>
      </c>
      <c r="AZ8" s="21">
        <v>10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3"/>
  <dimension ref="A1:R66"/>
  <sheetViews>
    <sheetView workbookViewId="0">
      <selection sqref="A1:E1"/>
    </sheetView>
  </sheetViews>
  <sheetFormatPr defaultRowHeight="12.75"/>
  <cols>
    <col min="1" max="1" width="18" style="12" customWidth="1"/>
    <col min="2" max="6" width="12.5703125" style="12" customWidth="1"/>
    <col min="7" max="7" width="13.7109375" style="12" customWidth="1"/>
    <col min="8" max="14" width="12.5703125" style="12" customWidth="1"/>
    <col min="15" max="15" width="10.5703125" style="12" customWidth="1"/>
    <col min="16" max="16384" width="9.140625" style="12"/>
  </cols>
  <sheetData>
    <row r="1" spans="1:5" ht="18.75">
      <c r="A1" s="73" t="s">
        <v>65</v>
      </c>
      <c r="B1" s="73"/>
      <c r="C1" s="73"/>
      <c r="D1" s="73"/>
      <c r="E1" s="73"/>
    </row>
    <row r="2" spans="1:5">
      <c r="A2" s="57" t="s">
        <v>66</v>
      </c>
      <c r="B2" s="58" t="s">
        <v>67</v>
      </c>
      <c r="C2" s="58" t="s">
        <v>68</v>
      </c>
      <c r="D2" s="58" t="s">
        <v>69</v>
      </c>
      <c r="E2" s="58" t="s">
        <v>70</v>
      </c>
    </row>
    <row r="3" spans="1:5">
      <c r="A3" s="16" t="s">
        <v>71</v>
      </c>
      <c r="B3" s="27">
        <f t="shared" ref="B3:B13" si="0">N20</f>
        <v>308250</v>
      </c>
      <c r="C3" s="27">
        <f t="shared" ref="C3:C13" si="1">G38</f>
        <v>37702</v>
      </c>
      <c r="D3" s="27">
        <f t="shared" ref="D3:D13" si="2">O54</f>
        <v>11888.189999999999</v>
      </c>
      <c r="E3" s="28">
        <f t="shared" ref="E3:E14" si="3">SUM(B3:D3)</f>
        <v>357840.19</v>
      </c>
    </row>
    <row r="4" spans="1:5">
      <c r="A4" s="16" t="s">
        <v>72</v>
      </c>
      <c r="B4" s="27">
        <f t="shared" si="0"/>
        <v>258000</v>
      </c>
      <c r="C4" s="27">
        <f t="shared" si="1"/>
        <v>36167.25</v>
      </c>
      <c r="D4" s="27">
        <f t="shared" si="2"/>
        <v>13061.34</v>
      </c>
      <c r="E4" s="28">
        <f t="shared" si="3"/>
        <v>307228.59000000003</v>
      </c>
    </row>
    <row r="5" spans="1:5">
      <c r="A5" s="16" t="s">
        <v>73</v>
      </c>
      <c r="B5" s="27">
        <f t="shared" si="0"/>
        <v>266000</v>
      </c>
      <c r="C5" s="27">
        <f t="shared" si="1"/>
        <v>119875</v>
      </c>
      <c r="D5" s="27">
        <f t="shared" si="2"/>
        <v>13741.56</v>
      </c>
      <c r="E5" s="28">
        <f t="shared" si="3"/>
        <v>399616.56</v>
      </c>
    </row>
    <row r="6" spans="1:5">
      <c r="A6" s="16" t="s">
        <v>74</v>
      </c>
      <c r="B6" s="27">
        <f t="shared" si="0"/>
        <v>267000</v>
      </c>
      <c r="C6" s="27">
        <f t="shared" si="1"/>
        <v>33162.5</v>
      </c>
      <c r="D6" s="27">
        <f t="shared" si="2"/>
        <v>14866.965</v>
      </c>
      <c r="E6" s="28">
        <f t="shared" si="3"/>
        <v>315029.46500000003</v>
      </c>
    </row>
    <row r="7" spans="1:5">
      <c r="A7" s="16" t="s">
        <v>75</v>
      </c>
      <c r="B7" s="27">
        <f t="shared" si="0"/>
        <v>256500</v>
      </c>
      <c r="C7" s="27">
        <f t="shared" si="1"/>
        <v>39026.75</v>
      </c>
      <c r="D7" s="27">
        <f t="shared" si="2"/>
        <v>15657.525</v>
      </c>
      <c r="E7" s="28">
        <f t="shared" si="3"/>
        <v>311184.27500000002</v>
      </c>
    </row>
    <row r="8" spans="1:5">
      <c r="A8" s="16" t="s">
        <v>76</v>
      </c>
      <c r="B8" s="27">
        <f t="shared" si="0"/>
        <v>254250</v>
      </c>
      <c r="C8" s="27">
        <f t="shared" si="1"/>
        <v>41046.25</v>
      </c>
      <c r="D8" s="27">
        <f t="shared" si="2"/>
        <v>13325.67</v>
      </c>
      <c r="E8" s="28">
        <f t="shared" si="3"/>
        <v>308621.92</v>
      </c>
    </row>
    <row r="9" spans="1:5">
      <c r="A9" s="16" t="s">
        <v>77</v>
      </c>
      <c r="B9" s="27">
        <f t="shared" si="0"/>
        <v>234000</v>
      </c>
      <c r="C9" s="27">
        <f t="shared" si="1"/>
        <v>31298.75</v>
      </c>
      <c r="D9" s="27">
        <f t="shared" si="2"/>
        <v>11386.35</v>
      </c>
      <c r="E9" s="28">
        <f t="shared" si="3"/>
        <v>276685.09999999998</v>
      </c>
    </row>
    <row r="10" spans="1:5">
      <c r="A10" s="16" t="s">
        <v>78</v>
      </c>
      <c r="B10" s="27">
        <f t="shared" si="0"/>
        <v>276000</v>
      </c>
      <c r="C10" s="27">
        <f t="shared" si="1"/>
        <v>26190.5</v>
      </c>
      <c r="D10" s="27">
        <f t="shared" si="2"/>
        <v>16050.24</v>
      </c>
      <c r="E10" s="28">
        <f t="shared" si="3"/>
        <v>318240.74</v>
      </c>
    </row>
    <row r="11" spans="1:5">
      <c r="A11" s="16" t="s">
        <v>79</v>
      </c>
      <c r="B11" s="27">
        <f t="shared" si="0"/>
        <v>286500</v>
      </c>
      <c r="C11" s="27">
        <f t="shared" si="1"/>
        <v>43741.25</v>
      </c>
      <c r="D11" s="27">
        <f t="shared" si="2"/>
        <v>14780.205</v>
      </c>
      <c r="E11" s="28">
        <f t="shared" si="3"/>
        <v>345021.45500000002</v>
      </c>
    </row>
    <row r="12" spans="1:5">
      <c r="A12" s="16" t="s">
        <v>80</v>
      </c>
      <c r="B12" s="27">
        <f t="shared" si="0"/>
        <v>270000</v>
      </c>
      <c r="C12" s="27">
        <f t="shared" si="1"/>
        <v>39327.75</v>
      </c>
      <c r="D12" s="27">
        <f t="shared" si="2"/>
        <v>12261.24</v>
      </c>
      <c r="E12" s="28">
        <f t="shared" si="3"/>
        <v>321588.99</v>
      </c>
    </row>
    <row r="13" spans="1:5">
      <c r="A13" s="16" t="s">
        <v>81</v>
      </c>
      <c r="B13" s="27">
        <f t="shared" si="0"/>
        <v>268500</v>
      </c>
      <c r="C13" s="27">
        <f t="shared" si="1"/>
        <v>43771</v>
      </c>
      <c r="D13" s="27">
        <f t="shared" si="2"/>
        <v>15154.65</v>
      </c>
      <c r="E13" s="28">
        <f t="shared" si="3"/>
        <v>327425.65000000002</v>
      </c>
    </row>
    <row r="14" spans="1:5" ht="13.5" thickBot="1">
      <c r="A14" s="29" t="s">
        <v>70</v>
      </c>
      <c r="B14" s="30">
        <f>SUM(B3:B13)</f>
        <v>2945000</v>
      </c>
      <c r="C14" s="30">
        <f>SUM(C3:C13)</f>
        <v>491309</v>
      </c>
      <c r="D14" s="30">
        <f>SUM(D3:D13)</f>
        <v>152173.935</v>
      </c>
      <c r="E14" s="30">
        <f t="shared" si="3"/>
        <v>3588482.9350000001</v>
      </c>
    </row>
    <row r="15" spans="1:5" ht="13.5" thickTop="1"/>
    <row r="18" spans="1:14" ht="18.75">
      <c r="A18" s="73" t="s">
        <v>82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</row>
    <row r="19" spans="1:14">
      <c r="A19" s="55" t="s">
        <v>66</v>
      </c>
      <c r="B19" s="56" t="s">
        <v>83</v>
      </c>
      <c r="C19" s="56" t="s">
        <v>84</v>
      </c>
      <c r="D19" s="56" t="s">
        <v>85</v>
      </c>
      <c r="E19" s="56" t="s">
        <v>86</v>
      </c>
      <c r="F19" s="56" t="s">
        <v>87</v>
      </c>
      <c r="G19" s="56" t="s">
        <v>88</v>
      </c>
      <c r="H19" s="56" t="s">
        <v>89</v>
      </c>
      <c r="I19" s="56" t="s">
        <v>90</v>
      </c>
      <c r="J19" s="56" t="s">
        <v>91</v>
      </c>
      <c r="K19" s="56" t="s">
        <v>92</v>
      </c>
      <c r="L19" s="56" t="s">
        <v>93</v>
      </c>
      <c r="M19" s="56" t="s">
        <v>94</v>
      </c>
      <c r="N19" s="56" t="s">
        <v>95</v>
      </c>
    </row>
    <row r="20" spans="1:14">
      <c r="A20" s="16" t="s">
        <v>71</v>
      </c>
      <c r="B20" s="27">
        <v>25500</v>
      </c>
      <c r="C20" s="27">
        <v>25500</v>
      </c>
      <c r="D20" s="27">
        <v>25500</v>
      </c>
      <c r="E20" s="27">
        <v>25750</v>
      </c>
      <c r="F20" s="27">
        <v>25750</v>
      </c>
      <c r="G20" s="27">
        <v>25750</v>
      </c>
      <c r="H20" s="27">
        <v>25750</v>
      </c>
      <c r="I20" s="27">
        <v>25750</v>
      </c>
      <c r="J20" s="27">
        <v>25750</v>
      </c>
      <c r="K20" s="27">
        <v>25750</v>
      </c>
      <c r="L20" s="27">
        <v>25750</v>
      </c>
      <c r="M20" s="27">
        <v>25750</v>
      </c>
      <c r="N20" s="28">
        <f t="shared" ref="N20:N31" si="4">SUM(B20:M20)</f>
        <v>308250</v>
      </c>
    </row>
    <row r="21" spans="1:14">
      <c r="A21" s="16" t="s">
        <v>72</v>
      </c>
      <c r="B21" s="27">
        <v>20000</v>
      </c>
      <c r="C21" s="27">
        <v>20000</v>
      </c>
      <c r="D21" s="27">
        <v>20000</v>
      </c>
      <c r="E21" s="27">
        <v>22000</v>
      </c>
      <c r="F21" s="27">
        <v>22000</v>
      </c>
      <c r="G21" s="27">
        <v>22000</v>
      </c>
      <c r="H21" s="27">
        <v>22000</v>
      </c>
      <c r="I21" s="27">
        <v>22000</v>
      </c>
      <c r="J21" s="27">
        <v>22000</v>
      </c>
      <c r="K21" s="27">
        <v>22000</v>
      </c>
      <c r="L21" s="27">
        <v>22000</v>
      </c>
      <c r="M21" s="27">
        <v>22000</v>
      </c>
      <c r="N21" s="28">
        <f t="shared" si="4"/>
        <v>258000</v>
      </c>
    </row>
    <row r="22" spans="1:14">
      <c r="A22" s="16" t="s">
        <v>73</v>
      </c>
      <c r="B22" s="27">
        <v>21000</v>
      </c>
      <c r="C22" s="27">
        <v>21000</v>
      </c>
      <c r="D22" s="27">
        <v>21000</v>
      </c>
      <c r="E22" s="27">
        <v>21000</v>
      </c>
      <c r="F22" s="27">
        <v>21000</v>
      </c>
      <c r="G22" s="27">
        <v>21000</v>
      </c>
      <c r="H22" s="27">
        <v>21000</v>
      </c>
      <c r="I22" s="27">
        <v>21000</v>
      </c>
      <c r="J22" s="27">
        <v>24500</v>
      </c>
      <c r="K22" s="27">
        <v>24500</v>
      </c>
      <c r="L22" s="27">
        <v>24500</v>
      </c>
      <c r="M22" s="27">
        <v>24500</v>
      </c>
      <c r="N22" s="28">
        <f t="shared" si="4"/>
        <v>266000</v>
      </c>
    </row>
    <row r="23" spans="1:14">
      <c r="A23" s="16" t="s">
        <v>74</v>
      </c>
      <c r="B23" s="27">
        <v>22000</v>
      </c>
      <c r="C23" s="27">
        <v>22000</v>
      </c>
      <c r="D23" s="27">
        <v>22000</v>
      </c>
      <c r="E23" s="27">
        <v>22000</v>
      </c>
      <c r="F23" s="27">
        <v>22000</v>
      </c>
      <c r="G23" s="27">
        <v>22000</v>
      </c>
      <c r="H23" s="27">
        <v>22500</v>
      </c>
      <c r="I23" s="27">
        <v>22500</v>
      </c>
      <c r="J23" s="27">
        <v>22500</v>
      </c>
      <c r="K23" s="27">
        <v>22500</v>
      </c>
      <c r="L23" s="27">
        <v>22500</v>
      </c>
      <c r="M23" s="27">
        <v>22500</v>
      </c>
      <c r="N23" s="28">
        <f t="shared" si="4"/>
        <v>267000</v>
      </c>
    </row>
    <row r="24" spans="1:14">
      <c r="A24" s="16" t="s">
        <v>75</v>
      </c>
      <c r="B24" s="27">
        <v>20000</v>
      </c>
      <c r="C24" s="27">
        <v>20000</v>
      </c>
      <c r="D24" s="27">
        <v>20000</v>
      </c>
      <c r="E24" s="27">
        <v>20000</v>
      </c>
      <c r="F24" s="27">
        <v>20000</v>
      </c>
      <c r="G24" s="27">
        <v>20000</v>
      </c>
      <c r="H24" s="27">
        <v>22750</v>
      </c>
      <c r="I24" s="27">
        <v>22750</v>
      </c>
      <c r="J24" s="27">
        <v>22750</v>
      </c>
      <c r="K24" s="27">
        <v>22750</v>
      </c>
      <c r="L24" s="27">
        <v>22750</v>
      </c>
      <c r="M24" s="27">
        <v>22750</v>
      </c>
      <c r="N24" s="28">
        <f t="shared" si="4"/>
        <v>256500</v>
      </c>
    </row>
    <row r="25" spans="1:14">
      <c r="A25" s="16" t="s">
        <v>76</v>
      </c>
      <c r="B25" s="27">
        <v>19500</v>
      </c>
      <c r="C25" s="27">
        <v>19500</v>
      </c>
      <c r="D25" s="27">
        <v>19500</v>
      </c>
      <c r="E25" s="27">
        <v>21750</v>
      </c>
      <c r="F25" s="27">
        <v>21750</v>
      </c>
      <c r="G25" s="27">
        <v>21750</v>
      </c>
      <c r="H25" s="27">
        <v>21750</v>
      </c>
      <c r="I25" s="27">
        <v>21750</v>
      </c>
      <c r="J25" s="27">
        <v>21750</v>
      </c>
      <c r="K25" s="27">
        <v>21750</v>
      </c>
      <c r="L25" s="27">
        <v>21750</v>
      </c>
      <c r="M25" s="27">
        <v>21750</v>
      </c>
      <c r="N25" s="28">
        <f t="shared" si="4"/>
        <v>254250</v>
      </c>
    </row>
    <row r="26" spans="1:14">
      <c r="A26" s="16" t="s">
        <v>77</v>
      </c>
      <c r="B26" s="27">
        <v>18000</v>
      </c>
      <c r="C26" s="27">
        <v>18000</v>
      </c>
      <c r="D26" s="27">
        <v>18000</v>
      </c>
      <c r="E26" s="27">
        <v>18000</v>
      </c>
      <c r="F26" s="27">
        <v>18000</v>
      </c>
      <c r="G26" s="27">
        <v>18000</v>
      </c>
      <c r="H26" s="27">
        <v>21000</v>
      </c>
      <c r="I26" s="27">
        <v>21000</v>
      </c>
      <c r="J26" s="27">
        <v>21000</v>
      </c>
      <c r="K26" s="27">
        <v>21000</v>
      </c>
      <c r="L26" s="27">
        <v>21000</v>
      </c>
      <c r="M26" s="27">
        <v>21000</v>
      </c>
      <c r="N26" s="28">
        <f t="shared" si="4"/>
        <v>234000</v>
      </c>
    </row>
    <row r="27" spans="1:14">
      <c r="A27" s="16" t="s">
        <v>78</v>
      </c>
      <c r="B27" s="27">
        <v>23000</v>
      </c>
      <c r="C27" s="27">
        <v>23000</v>
      </c>
      <c r="D27" s="27">
        <v>23000</v>
      </c>
      <c r="E27" s="27">
        <v>23000</v>
      </c>
      <c r="F27" s="27">
        <v>23000</v>
      </c>
      <c r="G27" s="27">
        <v>23000</v>
      </c>
      <c r="H27" s="27">
        <v>23000</v>
      </c>
      <c r="I27" s="27">
        <v>23000</v>
      </c>
      <c r="J27" s="27">
        <v>23000</v>
      </c>
      <c r="K27" s="27">
        <v>23000</v>
      </c>
      <c r="L27" s="27">
        <v>23000</v>
      </c>
      <c r="M27" s="27">
        <v>23000</v>
      </c>
      <c r="N27" s="28">
        <f t="shared" si="4"/>
        <v>276000</v>
      </c>
    </row>
    <row r="28" spans="1:14">
      <c r="A28" s="16" t="s">
        <v>79</v>
      </c>
      <c r="B28" s="27">
        <v>22000</v>
      </c>
      <c r="C28" s="27">
        <v>22000</v>
      </c>
      <c r="D28" s="27">
        <v>22000</v>
      </c>
      <c r="E28" s="27">
        <v>24500</v>
      </c>
      <c r="F28" s="27">
        <v>24500</v>
      </c>
      <c r="G28" s="27">
        <v>24500</v>
      </c>
      <c r="H28" s="27">
        <v>24500</v>
      </c>
      <c r="I28" s="27">
        <v>24500</v>
      </c>
      <c r="J28" s="27">
        <v>24500</v>
      </c>
      <c r="K28" s="27">
        <v>24500</v>
      </c>
      <c r="L28" s="27">
        <v>24500</v>
      </c>
      <c r="M28" s="27">
        <v>24500</v>
      </c>
      <c r="N28" s="28">
        <f t="shared" si="4"/>
        <v>286500</v>
      </c>
    </row>
    <row r="29" spans="1:14">
      <c r="A29" s="16" t="s">
        <v>80</v>
      </c>
      <c r="B29" s="27">
        <v>22500</v>
      </c>
      <c r="C29" s="27">
        <v>22500</v>
      </c>
      <c r="D29" s="27">
        <v>22500</v>
      </c>
      <c r="E29" s="27">
        <v>22500</v>
      </c>
      <c r="F29" s="27">
        <v>22500</v>
      </c>
      <c r="G29" s="27">
        <v>22500</v>
      </c>
      <c r="H29" s="27">
        <v>22500</v>
      </c>
      <c r="I29" s="27">
        <v>22500</v>
      </c>
      <c r="J29" s="27">
        <v>22500</v>
      </c>
      <c r="K29" s="27">
        <v>22500</v>
      </c>
      <c r="L29" s="27">
        <v>22500</v>
      </c>
      <c r="M29" s="27">
        <v>22500</v>
      </c>
      <c r="N29" s="28">
        <f t="shared" si="4"/>
        <v>270000</v>
      </c>
    </row>
    <row r="30" spans="1:14">
      <c r="A30" s="16" t="s">
        <v>81</v>
      </c>
      <c r="B30" s="27">
        <v>21500</v>
      </c>
      <c r="C30" s="27">
        <v>21500</v>
      </c>
      <c r="D30" s="27">
        <v>21500</v>
      </c>
      <c r="E30" s="27">
        <v>21500</v>
      </c>
      <c r="F30" s="27">
        <v>21500</v>
      </c>
      <c r="G30" s="27">
        <v>23000</v>
      </c>
      <c r="H30" s="27">
        <v>23000</v>
      </c>
      <c r="I30" s="27">
        <v>23000</v>
      </c>
      <c r="J30" s="27">
        <v>23000</v>
      </c>
      <c r="K30" s="27">
        <v>23000</v>
      </c>
      <c r="L30" s="27">
        <v>23000</v>
      </c>
      <c r="M30" s="27">
        <v>23000</v>
      </c>
      <c r="N30" s="28">
        <f t="shared" si="4"/>
        <v>268500</v>
      </c>
    </row>
    <row r="31" spans="1:14" ht="13.5" thickBot="1">
      <c r="A31" s="29" t="s">
        <v>96</v>
      </c>
      <c r="B31" s="30">
        <f t="shared" ref="B31:M31" si="5">SUM(B20:B30)</f>
        <v>235000</v>
      </c>
      <c r="C31" s="30">
        <f t="shared" si="5"/>
        <v>235000</v>
      </c>
      <c r="D31" s="30">
        <f t="shared" si="5"/>
        <v>235000</v>
      </c>
      <c r="E31" s="30">
        <f t="shared" si="5"/>
        <v>242000</v>
      </c>
      <c r="F31" s="30">
        <f t="shared" si="5"/>
        <v>242000</v>
      </c>
      <c r="G31" s="30">
        <f t="shared" si="5"/>
        <v>243500</v>
      </c>
      <c r="H31" s="30">
        <f t="shared" si="5"/>
        <v>249750</v>
      </c>
      <c r="I31" s="30">
        <f t="shared" si="5"/>
        <v>249750</v>
      </c>
      <c r="J31" s="30">
        <f t="shared" si="5"/>
        <v>253250</v>
      </c>
      <c r="K31" s="30">
        <f t="shared" si="5"/>
        <v>253250</v>
      </c>
      <c r="L31" s="30">
        <f t="shared" si="5"/>
        <v>253250</v>
      </c>
      <c r="M31" s="30">
        <f t="shared" si="5"/>
        <v>253250</v>
      </c>
      <c r="N31" s="30">
        <f t="shared" si="4"/>
        <v>2945000</v>
      </c>
    </row>
    <row r="32" spans="1:14" ht="13.5" thickTop="1"/>
    <row r="36" spans="1:10" ht="18.75">
      <c r="A36" s="73" t="s">
        <v>97</v>
      </c>
      <c r="B36" s="73"/>
      <c r="C36" s="73"/>
      <c r="D36" s="73"/>
      <c r="E36" s="73"/>
      <c r="F36" s="73"/>
      <c r="G36" s="73"/>
    </row>
    <row r="37" spans="1:10" ht="13.5" thickBot="1">
      <c r="A37" s="59" t="s">
        <v>66</v>
      </c>
      <c r="B37" s="59" t="s">
        <v>98</v>
      </c>
      <c r="C37" s="59" t="s">
        <v>99</v>
      </c>
      <c r="D37" s="59" t="s">
        <v>100</v>
      </c>
      <c r="E37" s="59" t="s">
        <v>101</v>
      </c>
      <c r="F37" s="59" t="s">
        <v>102</v>
      </c>
      <c r="G37" s="59" t="s">
        <v>103</v>
      </c>
      <c r="I37" s="74" t="s">
        <v>104</v>
      </c>
      <c r="J37" s="74"/>
    </row>
    <row r="38" spans="1:10">
      <c r="A38" s="16" t="s">
        <v>71</v>
      </c>
      <c r="B38" s="12" t="s">
        <v>105</v>
      </c>
      <c r="C38" s="12" t="s">
        <v>106</v>
      </c>
      <c r="D38" s="31">
        <v>15.8</v>
      </c>
      <c r="E38" s="27">
        <v>21544</v>
      </c>
      <c r="F38" s="27">
        <f>E38/D38*$J$38</f>
        <v>14658.101265822785</v>
      </c>
      <c r="G38" s="26">
        <f t="shared" ref="G38:G48" si="6">E38*$J$41</f>
        <v>37702</v>
      </c>
      <c r="I38" s="32" t="s">
        <v>106</v>
      </c>
      <c r="J38" s="33">
        <v>10.75</v>
      </c>
    </row>
    <row r="39" spans="1:10">
      <c r="A39" s="16" t="s">
        <v>72</v>
      </c>
      <c r="B39" s="12" t="s">
        <v>107</v>
      </c>
      <c r="C39" s="12" t="s">
        <v>106</v>
      </c>
      <c r="D39" s="31">
        <v>14.9</v>
      </c>
      <c r="E39" s="27">
        <v>20667</v>
      </c>
      <c r="F39" s="27">
        <f>E39/D39*$J$38</f>
        <v>14910.755033557047</v>
      </c>
      <c r="G39" s="26">
        <f t="shared" si="6"/>
        <v>36167.25</v>
      </c>
      <c r="I39" s="32" t="s">
        <v>108</v>
      </c>
      <c r="J39" s="33">
        <v>8.44</v>
      </c>
    </row>
    <row r="40" spans="1:10">
      <c r="A40" s="16" t="s">
        <v>73</v>
      </c>
      <c r="B40" s="12" t="s">
        <v>109</v>
      </c>
      <c r="C40" s="12" t="s">
        <v>106</v>
      </c>
      <c r="D40" s="31">
        <v>14.3</v>
      </c>
      <c r="E40" s="27">
        <v>68500</v>
      </c>
      <c r="F40" s="27">
        <f>E40/D40*$J$38</f>
        <v>51494.755244755244</v>
      </c>
      <c r="G40" s="26">
        <f t="shared" si="6"/>
        <v>119875</v>
      </c>
    </row>
    <row r="41" spans="1:10">
      <c r="A41" s="16" t="s">
        <v>74</v>
      </c>
      <c r="B41" s="16" t="s">
        <v>110</v>
      </c>
      <c r="C41" s="16" t="s">
        <v>106</v>
      </c>
      <c r="D41" s="34">
        <v>14</v>
      </c>
      <c r="E41" s="35">
        <v>18950</v>
      </c>
      <c r="F41" s="27">
        <f>E41/D41*$J$38</f>
        <v>14550.892857142859</v>
      </c>
      <c r="G41" s="26">
        <f t="shared" si="6"/>
        <v>33162.5</v>
      </c>
      <c r="I41" s="32" t="s">
        <v>111</v>
      </c>
      <c r="J41" s="36">
        <v>1.75</v>
      </c>
    </row>
    <row r="42" spans="1:10">
      <c r="A42" s="16" t="s">
        <v>75</v>
      </c>
      <c r="B42" s="12" t="s">
        <v>112</v>
      </c>
      <c r="C42" s="12" t="s">
        <v>108</v>
      </c>
      <c r="D42" s="31">
        <v>20.8</v>
      </c>
      <c r="E42" s="27">
        <v>22301</v>
      </c>
      <c r="F42" s="27">
        <f t="shared" ref="F42:F48" si="7">E42/D42*$J$39</f>
        <v>9049.0596153846145</v>
      </c>
      <c r="G42" s="26">
        <f t="shared" si="6"/>
        <v>39026.75</v>
      </c>
    </row>
    <row r="43" spans="1:10">
      <c r="A43" s="16" t="s">
        <v>76</v>
      </c>
      <c r="B43" s="12" t="s">
        <v>112</v>
      </c>
      <c r="C43" s="12" t="s">
        <v>108</v>
      </c>
      <c r="D43" s="31">
        <v>20.3</v>
      </c>
      <c r="E43" s="27">
        <v>23455</v>
      </c>
      <c r="F43" s="27">
        <f t="shared" si="7"/>
        <v>9751.7339901477826</v>
      </c>
      <c r="G43" s="26">
        <f t="shared" si="6"/>
        <v>41046.25</v>
      </c>
    </row>
    <row r="44" spans="1:10">
      <c r="A44" s="16" t="s">
        <v>77</v>
      </c>
      <c r="B44" s="12" t="s">
        <v>109</v>
      </c>
      <c r="C44" s="12" t="s">
        <v>108</v>
      </c>
      <c r="D44" s="31">
        <v>19.899999999999999</v>
      </c>
      <c r="E44" s="27">
        <v>17885</v>
      </c>
      <c r="F44" s="27">
        <f t="shared" si="7"/>
        <v>7585.3969849246232</v>
      </c>
      <c r="G44" s="26">
        <f t="shared" si="6"/>
        <v>31298.75</v>
      </c>
    </row>
    <row r="45" spans="1:10">
      <c r="A45" s="16" t="s">
        <v>78</v>
      </c>
      <c r="B45" s="12" t="s">
        <v>110</v>
      </c>
      <c r="C45" s="12" t="s">
        <v>108</v>
      </c>
      <c r="D45" s="31">
        <v>21.1</v>
      </c>
      <c r="E45" s="27">
        <v>14966</v>
      </c>
      <c r="F45" s="27">
        <f t="shared" si="7"/>
        <v>5986.3999999999987</v>
      </c>
      <c r="G45" s="26">
        <f t="shared" si="6"/>
        <v>26190.5</v>
      </c>
    </row>
    <row r="46" spans="1:10">
      <c r="A46" s="16" t="s">
        <v>79</v>
      </c>
      <c r="B46" s="12" t="s">
        <v>105</v>
      </c>
      <c r="C46" s="12" t="s">
        <v>108</v>
      </c>
      <c r="D46" s="31">
        <v>22.3</v>
      </c>
      <c r="E46" s="27">
        <v>24995</v>
      </c>
      <c r="F46" s="27">
        <f t="shared" si="7"/>
        <v>9459.9910313901328</v>
      </c>
      <c r="G46" s="26">
        <f t="shared" si="6"/>
        <v>43741.25</v>
      </c>
    </row>
    <row r="47" spans="1:10">
      <c r="A47" s="16" t="s">
        <v>80</v>
      </c>
      <c r="B47" s="12" t="s">
        <v>112</v>
      </c>
      <c r="C47" s="12" t="s">
        <v>108</v>
      </c>
      <c r="D47" s="31">
        <v>21.3</v>
      </c>
      <c r="E47" s="27">
        <v>22473</v>
      </c>
      <c r="F47" s="27">
        <f t="shared" si="7"/>
        <v>8904.7943661971822</v>
      </c>
      <c r="G47" s="26">
        <f t="shared" si="6"/>
        <v>39327.75</v>
      </c>
    </row>
    <row r="48" spans="1:10">
      <c r="A48" s="16" t="s">
        <v>81</v>
      </c>
      <c r="B48" s="12" t="s">
        <v>113</v>
      </c>
      <c r="C48" s="12" t="s">
        <v>108</v>
      </c>
      <c r="D48" s="31">
        <v>18.600000000000001</v>
      </c>
      <c r="E48" s="27">
        <v>25012</v>
      </c>
      <c r="F48" s="27">
        <f t="shared" si="7"/>
        <v>11349.531182795696</v>
      </c>
      <c r="G48" s="26">
        <f t="shared" si="6"/>
        <v>43771</v>
      </c>
    </row>
    <row r="49" spans="1:18" ht="13.5" thickBot="1">
      <c r="A49" s="29" t="s">
        <v>114</v>
      </c>
      <c r="B49" s="37"/>
      <c r="C49" s="37"/>
      <c r="D49" s="38"/>
      <c r="E49" s="30">
        <f>SUM(E38:E48)</f>
        <v>280748</v>
      </c>
      <c r="F49" s="30">
        <f>SUM(F38:F48)</f>
        <v>157701.41157211797</v>
      </c>
      <c r="G49" s="39">
        <f>SUM(G38:G48)</f>
        <v>491309</v>
      </c>
    </row>
    <row r="50" spans="1:18" ht="13.5" thickTop="1">
      <c r="G50" s="26"/>
    </row>
    <row r="51" spans="1:18">
      <c r="G51" s="26"/>
    </row>
    <row r="52" spans="1:18" ht="18.75">
      <c r="A52" s="73" t="s">
        <v>115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</row>
    <row r="53" spans="1:18">
      <c r="A53" s="57" t="s">
        <v>66</v>
      </c>
      <c r="B53" s="57" t="s">
        <v>83</v>
      </c>
      <c r="C53" s="57" t="s">
        <v>84</v>
      </c>
      <c r="D53" s="57" t="s">
        <v>85</v>
      </c>
      <c r="E53" s="57" t="s">
        <v>86</v>
      </c>
      <c r="F53" s="57" t="s">
        <v>87</v>
      </c>
      <c r="G53" s="57" t="s">
        <v>88</v>
      </c>
      <c r="H53" s="57" t="s">
        <v>89</v>
      </c>
      <c r="I53" s="57" t="s">
        <v>90</v>
      </c>
      <c r="J53" s="57" t="s">
        <v>91</v>
      </c>
      <c r="K53" s="57" t="s">
        <v>92</v>
      </c>
      <c r="L53" s="57" t="s">
        <v>93</v>
      </c>
      <c r="M53" s="57" t="s">
        <v>94</v>
      </c>
      <c r="N53" s="60" t="s">
        <v>116</v>
      </c>
      <c r="O53" s="60" t="s">
        <v>69</v>
      </c>
      <c r="R53" s="32" t="s">
        <v>69</v>
      </c>
    </row>
    <row r="54" spans="1:18">
      <c r="A54" s="40" t="s">
        <v>71</v>
      </c>
      <c r="B54" s="35">
        <v>25400</v>
      </c>
      <c r="C54" s="35">
        <v>41907</v>
      </c>
      <c r="D54" s="35">
        <v>27971</v>
      </c>
      <c r="E54" s="41">
        <v>12624</v>
      </c>
      <c r="F54" s="41">
        <v>17290</v>
      </c>
      <c r="G54" s="41">
        <v>13050</v>
      </c>
      <c r="H54" s="41">
        <v>5853</v>
      </c>
      <c r="I54" s="35">
        <v>20905</v>
      </c>
      <c r="J54" s="35">
        <v>43920</v>
      </c>
      <c r="K54" s="35">
        <v>7920</v>
      </c>
      <c r="L54" s="35">
        <v>31344</v>
      </c>
      <c r="M54" s="35">
        <v>15998</v>
      </c>
      <c r="N54" s="27">
        <f t="shared" ref="N54:N64" si="8">SUM(B54:M54)</f>
        <v>264182</v>
      </c>
      <c r="O54" s="28">
        <f t="shared" ref="O54:O64" si="9">N54*$R$54</f>
        <v>11888.189999999999</v>
      </c>
      <c r="R54" s="42">
        <v>4.4999999999999998E-2</v>
      </c>
    </row>
    <row r="55" spans="1:18">
      <c r="A55" s="40" t="s">
        <v>72</v>
      </c>
      <c r="B55" s="35">
        <v>17999</v>
      </c>
      <c r="C55" s="35">
        <v>24265</v>
      </c>
      <c r="D55" s="35">
        <v>44098</v>
      </c>
      <c r="E55" s="35">
        <v>19845</v>
      </c>
      <c r="F55" s="35">
        <v>11191</v>
      </c>
      <c r="G55" s="35">
        <v>10604</v>
      </c>
      <c r="H55" s="35">
        <v>32798</v>
      </c>
      <c r="I55" s="35">
        <v>18110</v>
      </c>
      <c r="J55" s="35">
        <v>41141</v>
      </c>
      <c r="K55" s="35">
        <v>11685</v>
      </c>
      <c r="L55" s="35">
        <v>30002</v>
      </c>
      <c r="M55" s="35">
        <v>28514</v>
      </c>
      <c r="N55" s="27">
        <f t="shared" si="8"/>
        <v>290252</v>
      </c>
      <c r="O55" s="28">
        <f t="shared" si="9"/>
        <v>13061.34</v>
      </c>
    </row>
    <row r="56" spans="1:18">
      <c r="A56" s="40" t="s">
        <v>73</v>
      </c>
      <c r="B56" s="35">
        <v>2276</v>
      </c>
      <c r="C56" s="35">
        <v>47269</v>
      </c>
      <c r="D56" s="35">
        <v>30611</v>
      </c>
      <c r="E56" s="35">
        <v>23392</v>
      </c>
      <c r="F56" s="35">
        <v>35917</v>
      </c>
      <c r="G56" s="35">
        <v>30263</v>
      </c>
      <c r="H56" s="35">
        <v>9899</v>
      </c>
      <c r="I56" s="35">
        <v>11342</v>
      </c>
      <c r="J56" s="35">
        <v>48199</v>
      </c>
      <c r="K56" s="35">
        <v>37061</v>
      </c>
      <c r="L56" s="35">
        <v>8841</v>
      </c>
      <c r="M56" s="35">
        <v>20298</v>
      </c>
      <c r="N56" s="27">
        <f t="shared" si="8"/>
        <v>305368</v>
      </c>
      <c r="O56" s="28">
        <f t="shared" si="9"/>
        <v>13741.56</v>
      </c>
    </row>
    <row r="57" spans="1:18">
      <c r="A57" s="40" t="s">
        <v>74</v>
      </c>
      <c r="B57" s="35">
        <v>43909</v>
      </c>
      <c r="C57" s="35">
        <v>22678</v>
      </c>
      <c r="D57" s="35">
        <v>4600</v>
      </c>
      <c r="E57" s="35">
        <v>19772</v>
      </c>
      <c r="F57" s="35">
        <v>37685</v>
      </c>
      <c r="G57" s="35">
        <v>18035</v>
      </c>
      <c r="H57" s="35">
        <v>34240</v>
      </c>
      <c r="I57" s="35">
        <v>45682</v>
      </c>
      <c r="J57" s="35">
        <v>13382</v>
      </c>
      <c r="K57" s="35">
        <v>45027</v>
      </c>
      <c r="L57" s="35">
        <v>35447</v>
      </c>
      <c r="M57" s="35">
        <v>9920</v>
      </c>
      <c r="N57" s="27">
        <f t="shared" si="8"/>
        <v>330377</v>
      </c>
      <c r="O57" s="28">
        <f t="shared" si="9"/>
        <v>14866.965</v>
      </c>
    </row>
    <row r="58" spans="1:18">
      <c r="A58" s="40" t="s">
        <v>75</v>
      </c>
      <c r="B58" s="35">
        <v>44616</v>
      </c>
      <c r="C58" s="35">
        <v>30006</v>
      </c>
      <c r="D58" s="35">
        <v>34093</v>
      </c>
      <c r="E58" s="35">
        <v>26316</v>
      </c>
      <c r="F58" s="35">
        <v>19976</v>
      </c>
      <c r="G58" s="35">
        <v>32577</v>
      </c>
      <c r="H58" s="35">
        <v>43786</v>
      </c>
      <c r="I58" s="35">
        <v>22751</v>
      </c>
      <c r="J58" s="35">
        <v>32880</v>
      </c>
      <c r="K58" s="35">
        <v>47539</v>
      </c>
      <c r="L58" s="35">
        <v>5029</v>
      </c>
      <c r="M58" s="35">
        <v>8376</v>
      </c>
      <c r="N58" s="27">
        <f t="shared" si="8"/>
        <v>347945</v>
      </c>
      <c r="O58" s="28">
        <f t="shared" si="9"/>
        <v>15657.525</v>
      </c>
    </row>
    <row r="59" spans="1:18">
      <c r="A59" s="40" t="s">
        <v>76</v>
      </c>
      <c r="B59" s="35">
        <v>38992</v>
      </c>
      <c r="C59" s="35">
        <v>17956</v>
      </c>
      <c r="D59" s="35">
        <v>37473</v>
      </c>
      <c r="E59" s="35">
        <v>35235</v>
      </c>
      <c r="F59" s="35">
        <v>3220</v>
      </c>
      <c r="G59" s="35">
        <v>46741</v>
      </c>
      <c r="H59" s="35">
        <v>9870</v>
      </c>
      <c r="I59" s="35">
        <v>42104</v>
      </c>
      <c r="J59" s="35">
        <v>12037</v>
      </c>
      <c r="K59" s="35">
        <v>28873</v>
      </c>
      <c r="L59" s="35">
        <v>12992</v>
      </c>
      <c r="M59" s="35">
        <v>10633</v>
      </c>
      <c r="N59" s="27">
        <f t="shared" si="8"/>
        <v>296126</v>
      </c>
      <c r="O59" s="28">
        <f t="shared" si="9"/>
        <v>13325.67</v>
      </c>
    </row>
    <row r="60" spans="1:18">
      <c r="A60" s="40" t="s">
        <v>77</v>
      </c>
      <c r="B60" s="35">
        <v>27790</v>
      </c>
      <c r="C60" s="35">
        <v>16500</v>
      </c>
      <c r="D60" s="35">
        <v>32120</v>
      </c>
      <c r="E60" s="35">
        <v>17355</v>
      </c>
      <c r="F60" s="35">
        <v>22382</v>
      </c>
      <c r="G60" s="35">
        <v>10569</v>
      </c>
      <c r="H60" s="35">
        <v>29493</v>
      </c>
      <c r="I60" s="35">
        <v>3878</v>
      </c>
      <c r="J60" s="35">
        <v>26763</v>
      </c>
      <c r="K60" s="35">
        <v>25485</v>
      </c>
      <c r="L60" s="35">
        <v>7669</v>
      </c>
      <c r="M60" s="35">
        <v>33026</v>
      </c>
      <c r="N60" s="27">
        <f t="shared" si="8"/>
        <v>253030</v>
      </c>
      <c r="O60" s="28">
        <f t="shared" si="9"/>
        <v>11386.35</v>
      </c>
    </row>
    <row r="61" spans="1:18">
      <c r="A61" s="40" t="s">
        <v>78</v>
      </c>
      <c r="B61" s="35">
        <v>28960</v>
      </c>
      <c r="C61" s="35">
        <v>11113</v>
      </c>
      <c r="D61" s="35">
        <v>44512</v>
      </c>
      <c r="E61" s="35">
        <v>30578</v>
      </c>
      <c r="F61" s="35">
        <v>46266</v>
      </c>
      <c r="G61" s="35">
        <v>3379</v>
      </c>
      <c r="H61" s="35">
        <v>15143</v>
      </c>
      <c r="I61" s="35">
        <v>49706</v>
      </c>
      <c r="J61" s="35">
        <v>31519</v>
      </c>
      <c r="K61" s="35">
        <v>24592</v>
      </c>
      <c r="L61" s="35">
        <v>49472</v>
      </c>
      <c r="M61" s="35">
        <v>21432</v>
      </c>
      <c r="N61" s="27">
        <f t="shared" si="8"/>
        <v>356672</v>
      </c>
      <c r="O61" s="28">
        <f t="shared" si="9"/>
        <v>16050.24</v>
      </c>
    </row>
    <row r="62" spans="1:18">
      <c r="A62" s="40" t="s">
        <v>79</v>
      </c>
      <c r="B62" s="35">
        <v>45635</v>
      </c>
      <c r="C62" s="35">
        <v>13390</v>
      </c>
      <c r="D62" s="35">
        <v>49542</v>
      </c>
      <c r="E62" s="35">
        <v>13776</v>
      </c>
      <c r="F62" s="35">
        <v>48934</v>
      </c>
      <c r="G62" s="35">
        <v>2046</v>
      </c>
      <c r="H62" s="35">
        <v>21483</v>
      </c>
      <c r="I62" s="35">
        <v>35255</v>
      </c>
      <c r="J62" s="35">
        <v>30738</v>
      </c>
      <c r="K62" s="35">
        <v>43627</v>
      </c>
      <c r="L62" s="35">
        <v>1455</v>
      </c>
      <c r="M62" s="35">
        <v>22568</v>
      </c>
      <c r="N62" s="27">
        <f t="shared" si="8"/>
        <v>328449</v>
      </c>
      <c r="O62" s="28">
        <f t="shared" si="9"/>
        <v>14780.205</v>
      </c>
    </row>
    <row r="63" spans="1:18">
      <c r="A63" s="40" t="s">
        <v>80</v>
      </c>
      <c r="B63" s="35">
        <v>23021</v>
      </c>
      <c r="C63" s="35">
        <v>41057</v>
      </c>
      <c r="D63" s="35">
        <v>12365</v>
      </c>
      <c r="E63" s="35">
        <v>4803</v>
      </c>
      <c r="F63" s="35">
        <v>15315</v>
      </c>
      <c r="G63" s="35">
        <v>35072</v>
      </c>
      <c r="H63" s="35">
        <v>1981</v>
      </c>
      <c r="I63" s="35">
        <v>25267</v>
      </c>
      <c r="J63" s="35">
        <v>24614</v>
      </c>
      <c r="K63" s="35">
        <v>33971</v>
      </c>
      <c r="L63" s="35">
        <v>13478</v>
      </c>
      <c r="M63" s="35">
        <v>41528</v>
      </c>
      <c r="N63" s="27">
        <f t="shared" si="8"/>
        <v>272472</v>
      </c>
      <c r="O63" s="28">
        <f t="shared" si="9"/>
        <v>12261.24</v>
      </c>
    </row>
    <row r="64" spans="1:18">
      <c r="A64" s="40" t="s">
        <v>81</v>
      </c>
      <c r="B64" s="35">
        <v>2656</v>
      </c>
      <c r="C64" s="35">
        <v>44517</v>
      </c>
      <c r="D64" s="35">
        <v>32416</v>
      </c>
      <c r="E64" s="35">
        <v>14490</v>
      </c>
      <c r="F64" s="35">
        <v>27263</v>
      </c>
      <c r="G64" s="35">
        <v>41916</v>
      </c>
      <c r="H64" s="35">
        <v>40455</v>
      </c>
      <c r="I64" s="35">
        <v>35552</v>
      </c>
      <c r="J64" s="35">
        <v>14029</v>
      </c>
      <c r="K64" s="35">
        <v>25359</v>
      </c>
      <c r="L64" s="35">
        <v>49768</v>
      </c>
      <c r="M64" s="35">
        <v>8349</v>
      </c>
      <c r="N64" s="27">
        <f t="shared" si="8"/>
        <v>336770</v>
      </c>
      <c r="O64" s="28">
        <f t="shared" si="9"/>
        <v>15154.65</v>
      </c>
    </row>
    <row r="65" spans="1:15" ht="13.5" thickBot="1">
      <c r="A65" s="29" t="s">
        <v>117</v>
      </c>
      <c r="B65" s="30">
        <f t="shared" ref="B65:O65" si="10">SUM(B54:B64)</f>
        <v>301254</v>
      </c>
      <c r="C65" s="30">
        <f t="shared" si="10"/>
        <v>310658</v>
      </c>
      <c r="D65" s="30">
        <f t="shared" si="10"/>
        <v>349801</v>
      </c>
      <c r="E65" s="30">
        <f t="shared" si="10"/>
        <v>218186</v>
      </c>
      <c r="F65" s="30">
        <f t="shared" si="10"/>
        <v>285439</v>
      </c>
      <c r="G65" s="30">
        <f t="shared" si="10"/>
        <v>244252</v>
      </c>
      <c r="H65" s="30">
        <f t="shared" si="10"/>
        <v>245001</v>
      </c>
      <c r="I65" s="30">
        <f t="shared" si="10"/>
        <v>310552</v>
      </c>
      <c r="J65" s="30">
        <f t="shared" si="10"/>
        <v>319222</v>
      </c>
      <c r="K65" s="30">
        <f t="shared" si="10"/>
        <v>331139</v>
      </c>
      <c r="L65" s="30">
        <f t="shared" si="10"/>
        <v>245497</v>
      </c>
      <c r="M65" s="30">
        <f t="shared" si="10"/>
        <v>220642</v>
      </c>
      <c r="N65" s="30">
        <f t="shared" si="10"/>
        <v>3381643</v>
      </c>
      <c r="O65" s="30">
        <f t="shared" si="10"/>
        <v>152173.935</v>
      </c>
    </row>
    <row r="66" spans="1:15" ht="13.5" thickTop="1"/>
  </sheetData>
  <mergeCells count="5">
    <mergeCell ref="A52:O52"/>
    <mergeCell ref="A1:E1"/>
    <mergeCell ref="A18:N18"/>
    <mergeCell ref="A36:G36"/>
    <mergeCell ref="I37:J37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Ark4"/>
  <dimension ref="A1:C153"/>
  <sheetViews>
    <sheetView workbookViewId="0">
      <selection activeCell="F24" sqref="F24"/>
    </sheetView>
  </sheetViews>
  <sheetFormatPr defaultRowHeight="12.75"/>
  <cols>
    <col min="1" max="1" width="12" style="12" customWidth="1"/>
    <col min="2" max="2" width="17" style="12" customWidth="1"/>
    <col min="3" max="3" width="19.5703125" style="12" customWidth="1"/>
    <col min="4" max="16384" width="9.140625" style="12"/>
  </cols>
  <sheetData>
    <row r="1" spans="1:3">
      <c r="A1" s="61" t="s">
        <v>118</v>
      </c>
      <c r="B1" s="61" t="s">
        <v>119</v>
      </c>
      <c r="C1" s="61" t="s">
        <v>120</v>
      </c>
    </row>
    <row r="2" spans="1:3">
      <c r="A2" s="15" t="s">
        <v>121</v>
      </c>
      <c r="B2" s="15" t="s">
        <v>122</v>
      </c>
    </row>
    <row r="3" spans="1:3">
      <c r="A3" s="15" t="s">
        <v>123</v>
      </c>
      <c r="B3" s="15" t="s">
        <v>124</v>
      </c>
    </row>
    <row r="4" spans="1:3">
      <c r="A4" s="15" t="s">
        <v>125</v>
      </c>
      <c r="B4" s="15" t="s">
        <v>126</v>
      </c>
    </row>
    <row r="5" spans="1:3">
      <c r="A5" s="15" t="s">
        <v>127</v>
      </c>
      <c r="B5" s="15" t="s">
        <v>128</v>
      </c>
    </row>
    <row r="6" spans="1:3">
      <c r="A6" s="15" t="s">
        <v>129</v>
      </c>
      <c r="B6" s="15" t="s">
        <v>130</v>
      </c>
    </row>
    <row r="7" spans="1:3">
      <c r="A7" s="15" t="s">
        <v>131</v>
      </c>
      <c r="B7" s="15" t="s">
        <v>122</v>
      </c>
    </row>
    <row r="8" spans="1:3">
      <c r="A8" s="15" t="s">
        <v>132</v>
      </c>
      <c r="B8" s="15" t="s">
        <v>133</v>
      </c>
    </row>
    <row r="9" spans="1:3">
      <c r="A9" s="15" t="s">
        <v>134</v>
      </c>
      <c r="B9" s="15" t="s">
        <v>135</v>
      </c>
    </row>
    <row r="10" spans="1:3">
      <c r="A10" s="15" t="s">
        <v>136</v>
      </c>
      <c r="B10" s="15" t="s">
        <v>137</v>
      </c>
    </row>
    <row r="11" spans="1:3">
      <c r="A11" s="15" t="s">
        <v>138</v>
      </c>
      <c r="B11" s="15" t="s">
        <v>139</v>
      </c>
    </row>
    <row r="12" spans="1:3">
      <c r="A12" s="15" t="s">
        <v>140</v>
      </c>
      <c r="B12" s="15" t="s">
        <v>141</v>
      </c>
    </row>
    <row r="13" spans="1:3">
      <c r="A13" s="15" t="s">
        <v>142</v>
      </c>
      <c r="B13" s="15" t="s">
        <v>143</v>
      </c>
    </row>
    <row r="14" spans="1:3">
      <c r="A14" s="15" t="s">
        <v>144</v>
      </c>
      <c r="B14" s="15" t="s">
        <v>145</v>
      </c>
    </row>
    <row r="15" spans="1:3">
      <c r="A15" s="15" t="s">
        <v>146</v>
      </c>
      <c r="B15" s="15" t="s">
        <v>147</v>
      </c>
    </row>
    <row r="16" spans="1:3">
      <c r="A16" s="15" t="s">
        <v>148</v>
      </c>
      <c r="B16" s="15" t="s">
        <v>149</v>
      </c>
    </row>
    <row r="17" spans="1:2">
      <c r="A17" s="15" t="s">
        <v>150</v>
      </c>
      <c r="B17" s="15" t="s">
        <v>151</v>
      </c>
    </row>
    <row r="18" spans="1:2">
      <c r="A18" s="15" t="s">
        <v>152</v>
      </c>
      <c r="B18" s="15" t="s">
        <v>153</v>
      </c>
    </row>
    <row r="19" spans="1:2">
      <c r="A19" s="15" t="s">
        <v>154</v>
      </c>
      <c r="B19" s="15" t="s">
        <v>145</v>
      </c>
    </row>
    <row r="20" spans="1:2">
      <c r="A20" s="15" t="s">
        <v>155</v>
      </c>
      <c r="B20" s="15" t="s">
        <v>156</v>
      </c>
    </row>
    <row r="21" spans="1:2">
      <c r="A21" s="15" t="s">
        <v>157</v>
      </c>
      <c r="B21" s="15" t="s">
        <v>158</v>
      </c>
    </row>
    <row r="22" spans="1:2">
      <c r="A22" s="15" t="s">
        <v>159</v>
      </c>
      <c r="B22" s="15" t="s">
        <v>151</v>
      </c>
    </row>
    <row r="23" spans="1:2">
      <c r="A23" s="15" t="s">
        <v>160</v>
      </c>
      <c r="B23" s="15" t="s">
        <v>161</v>
      </c>
    </row>
    <row r="24" spans="1:2">
      <c r="A24" s="15" t="s">
        <v>162</v>
      </c>
      <c r="B24" s="15" t="s">
        <v>147</v>
      </c>
    </row>
    <row r="25" spans="1:2">
      <c r="A25" s="15" t="s">
        <v>148</v>
      </c>
      <c r="B25" s="15" t="s">
        <v>163</v>
      </c>
    </row>
    <row r="26" spans="1:2">
      <c r="A26" s="15" t="s">
        <v>164</v>
      </c>
      <c r="B26" s="15" t="s">
        <v>135</v>
      </c>
    </row>
    <row r="27" spans="1:2">
      <c r="A27" s="15" t="s">
        <v>165</v>
      </c>
      <c r="B27" s="15" t="s">
        <v>166</v>
      </c>
    </row>
    <row r="28" spans="1:2">
      <c r="A28" s="15" t="s">
        <v>167</v>
      </c>
      <c r="B28" s="15" t="s">
        <v>168</v>
      </c>
    </row>
    <row r="29" spans="1:2">
      <c r="A29" s="15" t="s">
        <v>169</v>
      </c>
      <c r="B29" s="15" t="s">
        <v>170</v>
      </c>
    </row>
    <row r="30" spans="1:2">
      <c r="A30" s="15" t="s">
        <v>171</v>
      </c>
      <c r="B30" s="15" t="s">
        <v>168</v>
      </c>
    </row>
    <row r="31" spans="1:2">
      <c r="A31" s="15" t="s">
        <v>144</v>
      </c>
      <c r="B31" s="15" t="s">
        <v>172</v>
      </c>
    </row>
    <row r="32" spans="1:2">
      <c r="A32" s="15" t="s">
        <v>173</v>
      </c>
      <c r="B32" s="15" t="s">
        <v>174</v>
      </c>
    </row>
    <row r="33" spans="1:2">
      <c r="A33" s="15" t="s">
        <v>175</v>
      </c>
      <c r="B33" s="15" t="s">
        <v>151</v>
      </c>
    </row>
    <row r="34" spans="1:2">
      <c r="A34" s="15" t="s">
        <v>176</v>
      </c>
      <c r="B34" s="15" t="s">
        <v>177</v>
      </c>
    </row>
    <row r="35" spans="1:2">
      <c r="A35" s="15" t="s">
        <v>178</v>
      </c>
      <c r="B35" s="15" t="s">
        <v>158</v>
      </c>
    </row>
    <row r="36" spans="1:2">
      <c r="A36" s="15" t="s">
        <v>179</v>
      </c>
      <c r="B36" s="15" t="s">
        <v>145</v>
      </c>
    </row>
    <row r="37" spans="1:2">
      <c r="A37" s="15" t="s">
        <v>180</v>
      </c>
      <c r="B37" s="15" t="s">
        <v>181</v>
      </c>
    </row>
    <row r="38" spans="1:2">
      <c r="A38" s="15" t="s">
        <v>182</v>
      </c>
      <c r="B38" s="15" t="s">
        <v>151</v>
      </c>
    </row>
    <row r="39" spans="1:2">
      <c r="A39" s="15" t="s">
        <v>183</v>
      </c>
      <c r="B39" s="15" t="s">
        <v>184</v>
      </c>
    </row>
    <row r="40" spans="1:2">
      <c r="A40" s="15" t="s">
        <v>185</v>
      </c>
      <c r="B40" s="15" t="s">
        <v>151</v>
      </c>
    </row>
    <row r="41" spans="1:2">
      <c r="A41" s="15" t="s">
        <v>186</v>
      </c>
      <c r="B41" s="15" t="s">
        <v>151</v>
      </c>
    </row>
    <row r="42" spans="1:2">
      <c r="A42" s="15" t="s">
        <v>187</v>
      </c>
      <c r="B42" s="15" t="s">
        <v>188</v>
      </c>
    </row>
    <row r="43" spans="1:2">
      <c r="A43" s="15" t="s">
        <v>189</v>
      </c>
      <c r="B43" s="15" t="s">
        <v>190</v>
      </c>
    </row>
    <row r="44" spans="1:2">
      <c r="A44" s="15" t="s">
        <v>191</v>
      </c>
      <c r="B44" s="15" t="s">
        <v>192</v>
      </c>
    </row>
    <row r="45" spans="1:2">
      <c r="A45" s="15" t="s">
        <v>193</v>
      </c>
      <c r="B45" s="15" t="s">
        <v>172</v>
      </c>
    </row>
    <row r="46" spans="1:2">
      <c r="A46" s="15" t="s">
        <v>146</v>
      </c>
      <c r="B46" s="15" t="s">
        <v>194</v>
      </c>
    </row>
    <row r="47" spans="1:2">
      <c r="A47" s="15" t="s">
        <v>195</v>
      </c>
      <c r="B47" s="15" t="s">
        <v>151</v>
      </c>
    </row>
    <row r="48" spans="1:2">
      <c r="A48" s="15" t="s">
        <v>142</v>
      </c>
      <c r="B48" s="15" t="s">
        <v>181</v>
      </c>
    </row>
    <row r="49" spans="1:2">
      <c r="A49" s="15" t="s">
        <v>196</v>
      </c>
      <c r="B49" s="15" t="s">
        <v>147</v>
      </c>
    </row>
    <row r="50" spans="1:2">
      <c r="A50" s="15" t="s">
        <v>150</v>
      </c>
      <c r="B50" s="15" t="s">
        <v>197</v>
      </c>
    </row>
    <row r="51" spans="1:2">
      <c r="A51" s="15" t="s">
        <v>198</v>
      </c>
      <c r="B51" s="15" t="s">
        <v>137</v>
      </c>
    </row>
    <row r="52" spans="1:2">
      <c r="A52" s="15" t="s">
        <v>199</v>
      </c>
      <c r="B52" s="15" t="s">
        <v>200</v>
      </c>
    </row>
    <row r="53" spans="1:2">
      <c r="A53" s="15" t="s">
        <v>201</v>
      </c>
      <c r="B53" s="15" t="s">
        <v>158</v>
      </c>
    </row>
    <row r="54" spans="1:2">
      <c r="A54" s="15" t="s">
        <v>202</v>
      </c>
      <c r="B54" s="15" t="s">
        <v>203</v>
      </c>
    </row>
    <row r="55" spans="1:2">
      <c r="A55" s="15" t="s">
        <v>204</v>
      </c>
      <c r="B55" s="15" t="s">
        <v>205</v>
      </c>
    </row>
    <row r="56" spans="1:2">
      <c r="A56" s="15" t="s">
        <v>206</v>
      </c>
      <c r="B56" s="15" t="s">
        <v>207</v>
      </c>
    </row>
    <row r="57" spans="1:2">
      <c r="A57" s="15" t="s">
        <v>208</v>
      </c>
      <c r="B57" s="15" t="s">
        <v>209</v>
      </c>
    </row>
    <row r="58" spans="1:2">
      <c r="A58" s="15" t="s">
        <v>210</v>
      </c>
      <c r="B58" s="15" t="s">
        <v>122</v>
      </c>
    </row>
    <row r="59" spans="1:2">
      <c r="A59" s="15" t="s">
        <v>157</v>
      </c>
      <c r="B59" s="15" t="s">
        <v>177</v>
      </c>
    </row>
    <row r="60" spans="1:2">
      <c r="A60" s="15" t="s">
        <v>146</v>
      </c>
      <c r="B60" s="15" t="s">
        <v>197</v>
      </c>
    </row>
    <row r="61" spans="1:2">
      <c r="A61" s="15" t="s">
        <v>211</v>
      </c>
      <c r="B61" s="15" t="s">
        <v>147</v>
      </c>
    </row>
    <row r="62" spans="1:2">
      <c r="A62" s="15" t="s">
        <v>212</v>
      </c>
      <c r="B62" s="15" t="s">
        <v>213</v>
      </c>
    </row>
    <row r="63" spans="1:2">
      <c r="A63" s="15" t="s">
        <v>214</v>
      </c>
      <c r="B63" s="15" t="s">
        <v>137</v>
      </c>
    </row>
    <row r="64" spans="1:2">
      <c r="A64" s="15" t="s">
        <v>215</v>
      </c>
      <c r="B64" s="15" t="s">
        <v>216</v>
      </c>
    </row>
    <row r="65" spans="1:2">
      <c r="A65" s="15" t="s">
        <v>217</v>
      </c>
      <c r="B65" s="15" t="s">
        <v>151</v>
      </c>
    </row>
    <row r="66" spans="1:2">
      <c r="A66" s="15" t="s">
        <v>148</v>
      </c>
      <c r="B66" s="15" t="s">
        <v>177</v>
      </c>
    </row>
    <row r="67" spans="1:2">
      <c r="A67" s="15" t="s">
        <v>218</v>
      </c>
      <c r="B67" s="15" t="s">
        <v>219</v>
      </c>
    </row>
    <row r="68" spans="1:2">
      <c r="A68" s="15" t="s">
        <v>220</v>
      </c>
      <c r="B68" s="15" t="s">
        <v>147</v>
      </c>
    </row>
    <row r="69" spans="1:2">
      <c r="A69" s="15" t="s">
        <v>221</v>
      </c>
      <c r="B69" s="15" t="s">
        <v>158</v>
      </c>
    </row>
    <row r="70" spans="1:2">
      <c r="A70" s="15" t="s">
        <v>222</v>
      </c>
      <c r="B70" s="15" t="s">
        <v>223</v>
      </c>
    </row>
    <row r="71" spans="1:2">
      <c r="A71" s="15" t="s">
        <v>224</v>
      </c>
      <c r="B71" s="15" t="s">
        <v>225</v>
      </c>
    </row>
    <row r="72" spans="1:2">
      <c r="A72" s="15" t="s">
        <v>226</v>
      </c>
      <c r="B72" s="15" t="s">
        <v>147</v>
      </c>
    </row>
    <row r="73" spans="1:2">
      <c r="A73" s="15" t="s">
        <v>227</v>
      </c>
      <c r="B73" s="15" t="s">
        <v>137</v>
      </c>
    </row>
    <row r="74" spans="1:2">
      <c r="A74" s="15" t="s">
        <v>228</v>
      </c>
      <c r="B74" s="15" t="s">
        <v>229</v>
      </c>
    </row>
    <row r="75" spans="1:2">
      <c r="A75" s="15" t="s">
        <v>146</v>
      </c>
      <c r="B75" s="15" t="s">
        <v>230</v>
      </c>
    </row>
    <row r="76" spans="1:2">
      <c r="A76" s="15" t="s">
        <v>150</v>
      </c>
      <c r="B76" s="15" t="s">
        <v>158</v>
      </c>
    </row>
    <row r="77" spans="1:2">
      <c r="A77" s="15" t="s">
        <v>231</v>
      </c>
      <c r="B77" s="15" t="s">
        <v>232</v>
      </c>
    </row>
    <row r="78" spans="1:2">
      <c r="A78" s="15" t="s">
        <v>233</v>
      </c>
      <c r="B78" s="15" t="s">
        <v>234</v>
      </c>
    </row>
    <row r="79" spans="1:2">
      <c r="A79" s="15" t="s">
        <v>235</v>
      </c>
      <c r="B79" s="15" t="s">
        <v>236</v>
      </c>
    </row>
    <row r="80" spans="1:2">
      <c r="A80" s="15" t="s">
        <v>237</v>
      </c>
      <c r="B80" s="15" t="s">
        <v>238</v>
      </c>
    </row>
    <row r="81" spans="1:2">
      <c r="A81" s="15" t="s">
        <v>224</v>
      </c>
      <c r="B81" s="15" t="s">
        <v>147</v>
      </c>
    </row>
    <row r="82" spans="1:2">
      <c r="A82" s="15" t="s">
        <v>239</v>
      </c>
      <c r="B82" s="15" t="s">
        <v>240</v>
      </c>
    </row>
    <row r="83" spans="1:2">
      <c r="A83" s="15" t="s">
        <v>202</v>
      </c>
      <c r="B83" s="15" t="s">
        <v>151</v>
      </c>
    </row>
    <row r="84" spans="1:2">
      <c r="A84" s="15" t="s">
        <v>241</v>
      </c>
      <c r="B84" s="15" t="s">
        <v>151</v>
      </c>
    </row>
    <row r="85" spans="1:2">
      <c r="A85" s="15" t="s">
        <v>242</v>
      </c>
      <c r="B85" s="15" t="s">
        <v>243</v>
      </c>
    </row>
    <row r="86" spans="1:2">
      <c r="A86" s="15" t="s">
        <v>244</v>
      </c>
      <c r="B86" s="15" t="s">
        <v>158</v>
      </c>
    </row>
    <row r="87" spans="1:2">
      <c r="A87" s="15" t="s">
        <v>245</v>
      </c>
      <c r="B87" s="15" t="s">
        <v>122</v>
      </c>
    </row>
    <row r="88" spans="1:2">
      <c r="A88" s="15" t="s">
        <v>246</v>
      </c>
      <c r="B88" s="15" t="s">
        <v>203</v>
      </c>
    </row>
    <row r="89" spans="1:2">
      <c r="A89" s="15" t="s">
        <v>247</v>
      </c>
      <c r="B89" s="15" t="s">
        <v>248</v>
      </c>
    </row>
    <row r="90" spans="1:2">
      <c r="A90" s="15" t="s">
        <v>249</v>
      </c>
      <c r="B90" s="15" t="s">
        <v>209</v>
      </c>
    </row>
    <row r="91" spans="1:2">
      <c r="A91" s="15" t="s">
        <v>250</v>
      </c>
      <c r="B91" s="15" t="s">
        <v>251</v>
      </c>
    </row>
    <row r="92" spans="1:2">
      <c r="A92" s="15" t="s">
        <v>252</v>
      </c>
      <c r="B92" s="15" t="s">
        <v>253</v>
      </c>
    </row>
    <row r="93" spans="1:2">
      <c r="A93" s="15" t="s">
        <v>254</v>
      </c>
      <c r="B93" s="15" t="s">
        <v>240</v>
      </c>
    </row>
    <row r="94" spans="1:2">
      <c r="A94" s="15" t="s">
        <v>255</v>
      </c>
      <c r="B94" s="15" t="s">
        <v>256</v>
      </c>
    </row>
    <row r="95" spans="1:2">
      <c r="A95" s="15" t="s">
        <v>257</v>
      </c>
      <c r="B95" s="15" t="s">
        <v>258</v>
      </c>
    </row>
    <row r="96" spans="1:2">
      <c r="A96" s="15" t="s">
        <v>259</v>
      </c>
      <c r="B96" s="15" t="s">
        <v>209</v>
      </c>
    </row>
    <row r="97" spans="1:2">
      <c r="A97" s="15" t="s">
        <v>260</v>
      </c>
      <c r="B97" s="15" t="s">
        <v>261</v>
      </c>
    </row>
    <row r="98" spans="1:2">
      <c r="A98" s="15" t="s">
        <v>262</v>
      </c>
      <c r="B98" s="15" t="s">
        <v>181</v>
      </c>
    </row>
    <row r="99" spans="1:2">
      <c r="A99" s="15" t="s">
        <v>199</v>
      </c>
      <c r="B99" s="15" t="s">
        <v>263</v>
      </c>
    </row>
    <row r="100" spans="1:2">
      <c r="A100" s="15" t="s">
        <v>142</v>
      </c>
      <c r="B100" s="15" t="s">
        <v>264</v>
      </c>
    </row>
    <row r="101" spans="1:2">
      <c r="A101" s="15" t="s">
        <v>134</v>
      </c>
      <c r="B101" s="15" t="s">
        <v>151</v>
      </c>
    </row>
    <row r="102" spans="1:2">
      <c r="A102" s="15" t="s">
        <v>265</v>
      </c>
      <c r="B102" s="15" t="s">
        <v>147</v>
      </c>
    </row>
    <row r="103" spans="1:2">
      <c r="A103" s="15" t="s">
        <v>218</v>
      </c>
      <c r="B103" s="15" t="s">
        <v>266</v>
      </c>
    </row>
    <row r="104" spans="1:2">
      <c r="A104" s="15" t="s">
        <v>217</v>
      </c>
      <c r="B104" s="15" t="s">
        <v>267</v>
      </c>
    </row>
    <row r="105" spans="1:2">
      <c r="A105" s="15" t="s">
        <v>268</v>
      </c>
      <c r="B105" s="15" t="s">
        <v>269</v>
      </c>
    </row>
    <row r="106" spans="1:2">
      <c r="A106" s="15" t="s">
        <v>167</v>
      </c>
      <c r="B106" s="15" t="s">
        <v>270</v>
      </c>
    </row>
    <row r="107" spans="1:2">
      <c r="A107" s="15" t="s">
        <v>271</v>
      </c>
      <c r="B107" s="15" t="s">
        <v>272</v>
      </c>
    </row>
    <row r="108" spans="1:2">
      <c r="A108" s="15" t="s">
        <v>273</v>
      </c>
      <c r="B108" s="15" t="s">
        <v>274</v>
      </c>
    </row>
    <row r="109" spans="1:2">
      <c r="A109" s="15" t="s">
        <v>275</v>
      </c>
      <c r="B109" s="12" t="s">
        <v>276</v>
      </c>
    </row>
    <row r="110" spans="1:2">
      <c r="A110" s="15" t="s">
        <v>277</v>
      </c>
      <c r="B110" s="12" t="s">
        <v>278</v>
      </c>
    </row>
    <row r="111" spans="1:2">
      <c r="A111" s="15" t="s">
        <v>279</v>
      </c>
      <c r="B111" s="12" t="s">
        <v>280</v>
      </c>
    </row>
    <row r="112" spans="1:2">
      <c r="A112" s="15" t="s">
        <v>281</v>
      </c>
      <c r="B112" s="12" t="s">
        <v>282</v>
      </c>
    </row>
    <row r="113" spans="1:2">
      <c r="A113" s="15" t="s">
        <v>283</v>
      </c>
      <c r="B113" s="12" t="s">
        <v>284</v>
      </c>
    </row>
    <row r="114" spans="1:2">
      <c r="A114" s="15" t="s">
        <v>285</v>
      </c>
      <c r="B114" s="12" t="s">
        <v>286</v>
      </c>
    </row>
    <row r="115" spans="1:2">
      <c r="A115" s="15" t="s">
        <v>150</v>
      </c>
      <c r="B115" s="12" t="s">
        <v>287</v>
      </c>
    </row>
    <row r="116" spans="1:2">
      <c r="A116" s="15" t="s">
        <v>288</v>
      </c>
      <c r="B116" s="12" t="s">
        <v>289</v>
      </c>
    </row>
    <row r="117" spans="1:2">
      <c r="A117" s="15" t="s">
        <v>290</v>
      </c>
      <c r="B117" s="12" t="s">
        <v>291</v>
      </c>
    </row>
    <row r="118" spans="1:2">
      <c r="A118" s="15" t="s">
        <v>292</v>
      </c>
      <c r="B118" s="12" t="s">
        <v>293</v>
      </c>
    </row>
    <row r="119" spans="1:2">
      <c r="A119" s="15" t="s">
        <v>294</v>
      </c>
      <c r="B119" s="12" t="s">
        <v>295</v>
      </c>
    </row>
    <row r="120" spans="1:2">
      <c r="A120" s="15" t="s">
        <v>241</v>
      </c>
      <c r="B120" s="12" t="s">
        <v>296</v>
      </c>
    </row>
    <row r="121" spans="1:2">
      <c r="A121" s="15" t="s">
        <v>224</v>
      </c>
      <c r="B121" s="12" t="s">
        <v>297</v>
      </c>
    </row>
    <row r="122" spans="1:2">
      <c r="A122" s="15" t="s">
        <v>204</v>
      </c>
      <c r="B122" s="12" t="s">
        <v>298</v>
      </c>
    </row>
    <row r="123" spans="1:2">
      <c r="A123" s="15" t="s">
        <v>299</v>
      </c>
      <c r="B123" s="12" t="s">
        <v>300</v>
      </c>
    </row>
    <row r="124" spans="1:2">
      <c r="A124" s="15" t="s">
        <v>301</v>
      </c>
      <c r="B124" s="12" t="s">
        <v>302</v>
      </c>
    </row>
    <row r="125" spans="1:2">
      <c r="A125" s="15" t="s">
        <v>303</v>
      </c>
      <c r="B125" s="12" t="s">
        <v>304</v>
      </c>
    </row>
    <row r="126" spans="1:2">
      <c r="A126" s="15" t="s">
        <v>305</v>
      </c>
      <c r="B126" s="12" t="s">
        <v>306</v>
      </c>
    </row>
    <row r="127" spans="1:2">
      <c r="A127" s="15" t="s">
        <v>307</v>
      </c>
      <c r="B127" s="12" t="s">
        <v>308</v>
      </c>
    </row>
    <row r="128" spans="1:2">
      <c r="A128" s="15" t="s">
        <v>309</v>
      </c>
      <c r="B128" s="15" t="s">
        <v>310</v>
      </c>
    </row>
    <row r="129" spans="1:2">
      <c r="A129" s="15" t="s">
        <v>311</v>
      </c>
      <c r="B129" s="12" t="s">
        <v>312</v>
      </c>
    </row>
    <row r="130" spans="1:2">
      <c r="A130" s="15" t="s">
        <v>313</v>
      </c>
      <c r="B130" s="12" t="s">
        <v>314</v>
      </c>
    </row>
    <row r="131" spans="1:2">
      <c r="A131" s="15" t="s">
        <v>315</v>
      </c>
      <c r="B131" s="12" t="s">
        <v>316</v>
      </c>
    </row>
    <row r="132" spans="1:2">
      <c r="A132" s="15" t="s">
        <v>317</v>
      </c>
      <c r="B132" s="12" t="s">
        <v>318</v>
      </c>
    </row>
    <row r="133" spans="1:2">
      <c r="A133" s="15" t="s">
        <v>319</v>
      </c>
      <c r="B133" s="12" t="s">
        <v>320</v>
      </c>
    </row>
    <row r="134" spans="1:2">
      <c r="A134" s="15" t="s">
        <v>196</v>
      </c>
      <c r="B134" s="12" t="s">
        <v>321</v>
      </c>
    </row>
    <row r="135" spans="1:2">
      <c r="A135" s="15" t="s">
        <v>173</v>
      </c>
      <c r="B135" s="12" t="s">
        <v>322</v>
      </c>
    </row>
    <row r="136" spans="1:2">
      <c r="A136" s="15" t="s">
        <v>323</v>
      </c>
      <c r="B136" s="12" t="s">
        <v>324</v>
      </c>
    </row>
    <row r="137" spans="1:2">
      <c r="A137" s="15" t="s">
        <v>325</v>
      </c>
      <c r="B137" s="12" t="s">
        <v>326</v>
      </c>
    </row>
    <row r="138" spans="1:2">
      <c r="A138" s="15" t="s">
        <v>327</v>
      </c>
      <c r="B138" s="12" t="s">
        <v>328</v>
      </c>
    </row>
    <row r="139" spans="1:2">
      <c r="A139" s="15" t="s">
        <v>329</v>
      </c>
      <c r="B139" s="12" t="s">
        <v>330</v>
      </c>
    </row>
    <row r="140" spans="1:2">
      <c r="A140" s="15" t="s">
        <v>165</v>
      </c>
      <c r="B140" s="12" t="s">
        <v>331</v>
      </c>
    </row>
    <row r="141" spans="1:2">
      <c r="A141" s="15" t="s">
        <v>138</v>
      </c>
      <c r="B141" s="12" t="s">
        <v>332</v>
      </c>
    </row>
    <row r="142" spans="1:2">
      <c r="A142" s="15" t="s">
        <v>333</v>
      </c>
      <c r="B142" s="12" t="s">
        <v>216</v>
      </c>
    </row>
    <row r="143" spans="1:2">
      <c r="A143" s="15" t="s">
        <v>334</v>
      </c>
      <c r="B143" s="12" t="s">
        <v>335</v>
      </c>
    </row>
    <row r="144" spans="1:2">
      <c r="A144" s="15" t="s">
        <v>336</v>
      </c>
      <c r="B144" s="12" t="s">
        <v>337</v>
      </c>
    </row>
    <row r="145" spans="1:2">
      <c r="A145" s="15" t="s">
        <v>338</v>
      </c>
      <c r="B145" s="12" t="s">
        <v>339</v>
      </c>
    </row>
    <row r="146" spans="1:2">
      <c r="A146" s="15" t="s">
        <v>340</v>
      </c>
      <c r="B146" s="12" t="s">
        <v>341</v>
      </c>
    </row>
    <row r="147" spans="1:2">
      <c r="A147" s="15" t="s">
        <v>127</v>
      </c>
      <c r="B147" s="12" t="s">
        <v>342</v>
      </c>
    </row>
    <row r="148" spans="1:2">
      <c r="A148" s="15" t="s">
        <v>343</v>
      </c>
      <c r="B148" s="12" t="s">
        <v>344</v>
      </c>
    </row>
    <row r="149" spans="1:2">
      <c r="A149" s="15" t="s">
        <v>345</v>
      </c>
      <c r="B149" s="12" t="s">
        <v>346</v>
      </c>
    </row>
    <row r="150" spans="1:2">
      <c r="A150" s="15" t="s">
        <v>347</v>
      </c>
      <c r="B150" s="12" t="s">
        <v>348</v>
      </c>
    </row>
    <row r="151" spans="1:2">
      <c r="A151" s="15" t="s">
        <v>349</v>
      </c>
      <c r="B151" s="12" t="s">
        <v>350</v>
      </c>
    </row>
    <row r="152" spans="1:2">
      <c r="A152" s="15" t="s">
        <v>351</v>
      </c>
      <c r="B152" s="12" t="s">
        <v>352</v>
      </c>
    </row>
    <row r="153" spans="1:2">
      <c r="A153" s="15" t="s">
        <v>310</v>
      </c>
      <c r="B153" s="12" t="s">
        <v>353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Ark5"/>
  <dimension ref="A1:H52"/>
  <sheetViews>
    <sheetView workbookViewId="0"/>
  </sheetViews>
  <sheetFormatPr defaultRowHeight="12.75"/>
  <cols>
    <col min="1" max="1" width="38.5703125" style="16" bestFit="1" customWidth="1"/>
    <col min="2" max="2" width="8.42578125" style="16" bestFit="1" customWidth="1"/>
    <col min="3" max="3" width="12.5703125" style="16" bestFit="1" customWidth="1"/>
    <col min="4" max="4" width="10.5703125" style="16" customWidth="1"/>
    <col min="5" max="5" width="8.7109375" style="16" bestFit="1" customWidth="1"/>
    <col min="6" max="6" width="10.85546875" style="16" customWidth="1"/>
    <col min="7" max="7" width="9.42578125" style="16" customWidth="1"/>
    <col min="8" max="8" width="6.28515625" style="16" bestFit="1" customWidth="1"/>
    <col min="9" max="16384" width="9.140625" style="16"/>
  </cols>
  <sheetData>
    <row r="1" spans="1:8">
      <c r="A1" s="67" t="s">
        <v>0</v>
      </c>
      <c r="B1" s="68" t="s">
        <v>51</v>
      </c>
      <c r="C1" s="68" t="s">
        <v>57</v>
      </c>
      <c r="D1" s="68" t="s">
        <v>58</v>
      </c>
      <c r="E1" s="68" t="s">
        <v>59</v>
      </c>
      <c r="F1" s="68" t="s">
        <v>60</v>
      </c>
      <c r="G1" s="68" t="s">
        <v>61</v>
      </c>
      <c r="H1" s="68" t="s">
        <v>64</v>
      </c>
    </row>
    <row r="2" spans="1:8" ht="13.5" customHeight="1">
      <c r="A2" s="63" t="s">
        <v>1</v>
      </c>
      <c r="B2" s="63" t="s">
        <v>52</v>
      </c>
      <c r="C2" s="64">
        <v>1974</v>
      </c>
      <c r="D2" s="65">
        <v>225</v>
      </c>
      <c r="E2" s="64">
        <v>8</v>
      </c>
      <c r="F2" s="66">
        <v>175</v>
      </c>
      <c r="G2" s="63" t="s">
        <v>62</v>
      </c>
      <c r="H2" s="64">
        <v>21</v>
      </c>
    </row>
    <row r="3" spans="1:8" ht="13.5" customHeight="1">
      <c r="A3" s="63" t="s">
        <v>2</v>
      </c>
      <c r="B3" s="63" t="s">
        <v>52</v>
      </c>
      <c r="C3" s="64">
        <v>1989</v>
      </c>
      <c r="D3" s="65">
        <v>119</v>
      </c>
      <c r="E3" s="64">
        <v>6</v>
      </c>
      <c r="F3" s="66">
        <v>139</v>
      </c>
      <c r="G3" s="63" t="s">
        <v>63</v>
      </c>
      <c r="H3" s="64">
        <v>10</v>
      </c>
    </row>
    <row r="4" spans="1:8" ht="13.5" customHeight="1">
      <c r="A4" s="63" t="s">
        <v>3</v>
      </c>
      <c r="B4" s="63" t="s">
        <v>52</v>
      </c>
      <c r="C4" s="64">
        <v>1998</v>
      </c>
      <c r="D4" s="65">
        <v>119</v>
      </c>
      <c r="E4" s="64">
        <v>6</v>
      </c>
      <c r="F4" s="66">
        <v>169</v>
      </c>
      <c r="G4" s="63" t="s">
        <v>63</v>
      </c>
      <c r="H4" s="64">
        <v>14</v>
      </c>
    </row>
    <row r="5" spans="1:8" ht="13.5" customHeight="1">
      <c r="A5" s="63" t="s">
        <v>4</v>
      </c>
      <c r="B5" s="63" t="s">
        <v>52</v>
      </c>
      <c r="C5" s="64">
        <v>1998</v>
      </c>
      <c r="D5" s="65">
        <v>105</v>
      </c>
      <c r="E5" s="64">
        <v>6</v>
      </c>
      <c r="F5" s="66">
        <v>169</v>
      </c>
      <c r="G5" s="63" t="s">
        <v>62</v>
      </c>
      <c r="H5" s="64">
        <v>10</v>
      </c>
    </row>
    <row r="6" spans="1:8" ht="13.5" customHeight="1">
      <c r="A6" s="63" t="s">
        <v>5</v>
      </c>
      <c r="B6" s="63" t="s">
        <v>53</v>
      </c>
      <c r="C6" s="64">
        <v>1994</v>
      </c>
      <c r="D6" s="65">
        <v>107</v>
      </c>
      <c r="E6" s="64">
        <v>8</v>
      </c>
      <c r="F6" s="66">
        <v>125</v>
      </c>
      <c r="G6" s="63" t="s">
        <v>62</v>
      </c>
      <c r="H6" s="64">
        <v>15</v>
      </c>
    </row>
    <row r="7" spans="1:8" ht="13.5" customHeight="1">
      <c r="A7" s="63" t="s">
        <v>6</v>
      </c>
      <c r="B7" s="63" t="s">
        <v>52</v>
      </c>
      <c r="C7" s="64">
        <v>1987</v>
      </c>
      <c r="D7" s="65">
        <v>96</v>
      </c>
      <c r="E7" s="64">
        <v>5</v>
      </c>
      <c r="F7" s="66">
        <v>119</v>
      </c>
      <c r="G7" s="63" t="s">
        <v>63</v>
      </c>
      <c r="H7" s="64">
        <v>10</v>
      </c>
    </row>
    <row r="8" spans="1:8" ht="13.5" customHeight="1">
      <c r="A8" s="63" t="s">
        <v>7</v>
      </c>
      <c r="B8" s="63" t="s">
        <v>52</v>
      </c>
      <c r="C8" s="64">
        <v>1972</v>
      </c>
      <c r="D8" s="65">
        <v>176</v>
      </c>
      <c r="E8" s="64">
        <v>9</v>
      </c>
      <c r="F8" s="66">
        <v>165</v>
      </c>
      <c r="G8" s="63" t="s">
        <v>62</v>
      </c>
      <c r="H8" s="64">
        <v>9</v>
      </c>
    </row>
    <row r="9" spans="1:8" ht="13.5" customHeight="1">
      <c r="A9" s="63" t="s">
        <v>8</v>
      </c>
      <c r="B9" s="63" t="s">
        <v>52</v>
      </c>
      <c r="C9" s="64">
        <v>1990</v>
      </c>
      <c r="D9" s="65">
        <v>161</v>
      </c>
      <c r="E9" s="64">
        <v>7</v>
      </c>
      <c r="F9" s="66">
        <v>165</v>
      </c>
      <c r="G9" s="63" t="s">
        <v>63</v>
      </c>
      <c r="H9" s="64">
        <v>10</v>
      </c>
    </row>
    <row r="10" spans="1:8" ht="13.5" customHeight="1">
      <c r="A10" s="63" t="s">
        <v>9</v>
      </c>
      <c r="B10" s="63" t="s">
        <v>54</v>
      </c>
      <c r="C10" s="64">
        <v>1988</v>
      </c>
      <c r="D10" s="65">
        <v>132</v>
      </c>
      <c r="E10" s="64">
        <v>7</v>
      </c>
      <c r="F10" s="66">
        <v>135</v>
      </c>
      <c r="G10" s="63" t="s">
        <v>62</v>
      </c>
      <c r="H10" s="64">
        <v>23</v>
      </c>
    </row>
    <row r="11" spans="1:8" ht="13.5" customHeight="1">
      <c r="A11" s="63" t="s">
        <v>10</v>
      </c>
      <c r="B11" s="63" t="s">
        <v>52</v>
      </c>
      <c r="C11" s="64">
        <v>1986</v>
      </c>
      <c r="D11" s="65">
        <v>113</v>
      </c>
      <c r="E11" s="64">
        <v>6</v>
      </c>
      <c r="F11" s="66">
        <v>145</v>
      </c>
      <c r="G11" s="63" t="s">
        <v>62</v>
      </c>
      <c r="H11" s="64">
        <v>31</v>
      </c>
    </row>
    <row r="12" spans="1:8" ht="13.5" customHeight="1">
      <c r="A12" s="63" t="s">
        <v>11</v>
      </c>
      <c r="B12" s="63" t="s">
        <v>52</v>
      </c>
      <c r="C12" s="64">
        <v>1998</v>
      </c>
      <c r="D12" s="65">
        <v>123</v>
      </c>
      <c r="E12" s="64">
        <v>8</v>
      </c>
      <c r="F12" s="66">
        <v>165</v>
      </c>
      <c r="G12" s="63" t="s">
        <v>62</v>
      </c>
      <c r="H12" s="64">
        <v>10</v>
      </c>
    </row>
    <row r="13" spans="1:8" ht="13.5" customHeight="1">
      <c r="A13" s="63" t="s">
        <v>12</v>
      </c>
      <c r="B13" s="63" t="s">
        <v>52</v>
      </c>
      <c r="C13" s="64">
        <v>1999</v>
      </c>
      <c r="D13" s="65">
        <v>136</v>
      </c>
      <c r="E13" s="64">
        <v>8</v>
      </c>
      <c r="F13" s="66">
        <v>195</v>
      </c>
      <c r="G13" s="63" t="s">
        <v>63</v>
      </c>
      <c r="H13" s="64">
        <v>150</v>
      </c>
    </row>
    <row r="14" spans="1:8" ht="13.5" customHeight="1">
      <c r="A14" s="63" t="s">
        <v>13</v>
      </c>
      <c r="B14" s="63" t="s">
        <v>52</v>
      </c>
      <c r="C14" s="64">
        <v>1997</v>
      </c>
      <c r="D14" s="65">
        <v>194</v>
      </c>
      <c r="E14" s="64">
        <v>7</v>
      </c>
      <c r="F14" s="66">
        <v>165</v>
      </c>
      <c r="G14" s="63" t="s">
        <v>63</v>
      </c>
      <c r="H14" s="64">
        <v>20</v>
      </c>
    </row>
    <row r="15" spans="1:8" ht="13.5" customHeight="1">
      <c r="A15" s="63" t="s">
        <v>14</v>
      </c>
      <c r="B15" s="63" t="s">
        <v>52</v>
      </c>
      <c r="C15" s="64">
        <v>1998</v>
      </c>
      <c r="D15" s="65">
        <v>121</v>
      </c>
      <c r="E15" s="64">
        <v>8</v>
      </c>
      <c r="F15" s="66">
        <v>129</v>
      </c>
      <c r="G15" s="63" t="s">
        <v>63</v>
      </c>
      <c r="H15" s="64">
        <v>8</v>
      </c>
    </row>
    <row r="16" spans="1:8" ht="13.5" customHeight="1">
      <c r="A16" s="63" t="s">
        <v>15</v>
      </c>
      <c r="B16" s="63" t="s">
        <v>52</v>
      </c>
      <c r="C16" s="64">
        <v>1994</v>
      </c>
      <c r="D16" s="65">
        <v>98</v>
      </c>
      <c r="E16" s="64">
        <v>6</v>
      </c>
      <c r="F16" s="66">
        <v>129</v>
      </c>
      <c r="G16" s="63" t="s">
        <v>62</v>
      </c>
      <c r="H16" s="64">
        <v>42</v>
      </c>
    </row>
    <row r="17" spans="1:8" ht="13.5" customHeight="1">
      <c r="A17" s="63" t="s">
        <v>16</v>
      </c>
      <c r="B17" s="63" t="s">
        <v>52</v>
      </c>
      <c r="C17" s="64">
        <v>1972</v>
      </c>
      <c r="D17" s="65">
        <v>100</v>
      </c>
      <c r="E17" s="64">
        <v>3</v>
      </c>
      <c r="F17" s="66">
        <v>109</v>
      </c>
      <c r="G17" s="63" t="s">
        <v>62</v>
      </c>
      <c r="H17" s="64">
        <v>8</v>
      </c>
    </row>
    <row r="18" spans="1:8" ht="13.5" customHeight="1">
      <c r="A18" s="63" t="s">
        <v>17</v>
      </c>
      <c r="B18" s="63" t="s">
        <v>55</v>
      </c>
      <c r="C18" s="64">
        <v>1979</v>
      </c>
      <c r="D18" s="65">
        <v>117</v>
      </c>
      <c r="E18" s="64">
        <v>8</v>
      </c>
      <c r="F18" s="66">
        <v>150</v>
      </c>
      <c r="G18" s="63" t="s">
        <v>62</v>
      </c>
      <c r="H18" s="64">
        <v>8</v>
      </c>
    </row>
    <row r="19" spans="1:8" ht="13.5" customHeight="1">
      <c r="A19" s="63" t="s">
        <v>18</v>
      </c>
      <c r="B19" s="63" t="s">
        <v>52</v>
      </c>
      <c r="C19" s="64">
        <v>1986</v>
      </c>
      <c r="D19" s="65">
        <v>154</v>
      </c>
      <c r="E19" s="64">
        <v>8</v>
      </c>
      <c r="F19" s="66">
        <v>245</v>
      </c>
      <c r="G19" s="63" t="s">
        <v>63</v>
      </c>
      <c r="H19" s="64">
        <v>4</v>
      </c>
    </row>
    <row r="20" spans="1:8" ht="13.5" customHeight="1">
      <c r="A20" s="63" t="s">
        <v>19</v>
      </c>
      <c r="B20" s="63" t="s">
        <v>53</v>
      </c>
      <c r="C20" s="64">
        <v>1997</v>
      </c>
      <c r="D20" s="65">
        <v>121</v>
      </c>
      <c r="E20" s="64">
        <v>6</v>
      </c>
      <c r="F20" s="66">
        <v>139</v>
      </c>
      <c r="G20" s="63" t="s">
        <v>62</v>
      </c>
      <c r="H20" s="64">
        <v>15</v>
      </c>
    </row>
    <row r="21" spans="1:8" ht="13.5" customHeight="1">
      <c r="A21" s="63" t="s">
        <v>20</v>
      </c>
      <c r="B21" s="63" t="s">
        <v>52</v>
      </c>
      <c r="C21" s="64">
        <v>1992</v>
      </c>
      <c r="D21" s="65">
        <v>115</v>
      </c>
      <c r="E21" s="64">
        <v>6</v>
      </c>
      <c r="F21" s="66">
        <v>165</v>
      </c>
      <c r="G21" s="63" t="s">
        <v>62</v>
      </c>
      <c r="H21" s="64">
        <v>10</v>
      </c>
    </row>
    <row r="22" spans="1:8" ht="13.5" customHeight="1">
      <c r="A22" s="63" t="s">
        <v>21</v>
      </c>
      <c r="B22" s="63" t="s">
        <v>52</v>
      </c>
      <c r="C22" s="64">
        <v>1995</v>
      </c>
      <c r="D22" s="65">
        <v>127</v>
      </c>
      <c r="E22" s="64">
        <v>6</v>
      </c>
      <c r="F22" s="66">
        <v>165</v>
      </c>
      <c r="G22" s="63" t="s">
        <v>62</v>
      </c>
      <c r="H22" s="64">
        <v>49</v>
      </c>
    </row>
    <row r="23" spans="1:8" ht="13.5" customHeight="1">
      <c r="A23" s="63" t="s">
        <v>22</v>
      </c>
      <c r="B23" s="63" t="s">
        <v>52</v>
      </c>
      <c r="C23" s="64">
        <v>1997</v>
      </c>
      <c r="D23" s="65">
        <v>109</v>
      </c>
      <c r="E23" s="64">
        <v>6</v>
      </c>
      <c r="F23" s="66">
        <v>195</v>
      </c>
      <c r="G23" s="63" t="s">
        <v>63</v>
      </c>
      <c r="H23" s="64">
        <v>4</v>
      </c>
    </row>
    <row r="24" spans="1:8" ht="13.5" customHeight="1">
      <c r="A24" s="63" t="s">
        <v>23</v>
      </c>
      <c r="B24" s="63" t="s">
        <v>52</v>
      </c>
      <c r="C24" s="64">
        <v>1967</v>
      </c>
      <c r="D24" s="65">
        <v>105</v>
      </c>
      <c r="E24" s="64">
        <v>8</v>
      </c>
      <c r="F24" s="66">
        <v>119</v>
      </c>
      <c r="G24" s="63" t="s">
        <v>62</v>
      </c>
      <c r="H24" s="64">
        <v>10</v>
      </c>
    </row>
    <row r="25" spans="1:8" ht="13.5" customHeight="1">
      <c r="A25" s="63" t="s">
        <v>12</v>
      </c>
      <c r="B25" s="63" t="s">
        <v>52</v>
      </c>
      <c r="C25" s="64">
        <v>1999</v>
      </c>
      <c r="D25" s="65">
        <v>156</v>
      </c>
      <c r="E25" s="64">
        <v>8</v>
      </c>
      <c r="F25" s="66">
        <v>245</v>
      </c>
      <c r="G25" s="63" t="s">
        <v>63</v>
      </c>
      <c r="H25" s="64">
        <v>25</v>
      </c>
    </row>
    <row r="26" spans="1:8" ht="13.5" customHeight="1">
      <c r="A26" s="63" t="s">
        <v>24</v>
      </c>
      <c r="B26" s="63" t="s">
        <v>52</v>
      </c>
      <c r="C26" s="64">
        <v>1995</v>
      </c>
      <c r="D26" s="65">
        <v>179</v>
      </c>
      <c r="E26" s="64">
        <v>8</v>
      </c>
      <c r="F26" s="66">
        <v>165</v>
      </c>
      <c r="G26" s="63" t="s">
        <v>63</v>
      </c>
      <c r="H26" s="64">
        <v>10</v>
      </c>
    </row>
    <row r="27" spans="1:8" ht="13.5" customHeight="1">
      <c r="A27" s="63" t="s">
        <v>25</v>
      </c>
      <c r="B27" s="63" t="s">
        <v>52</v>
      </c>
      <c r="C27" s="64">
        <v>1994</v>
      </c>
      <c r="D27" s="65">
        <v>142</v>
      </c>
      <c r="E27" s="64">
        <v>9</v>
      </c>
      <c r="F27" s="66">
        <v>145</v>
      </c>
      <c r="G27" s="63" t="s">
        <v>62</v>
      </c>
      <c r="H27" s="64">
        <v>10</v>
      </c>
    </row>
    <row r="28" spans="1:8" ht="13.5" customHeight="1">
      <c r="A28" s="63" t="s">
        <v>26</v>
      </c>
      <c r="B28" s="63" t="s">
        <v>52</v>
      </c>
      <c r="C28" s="64">
        <v>1992</v>
      </c>
      <c r="D28" s="65">
        <v>100</v>
      </c>
      <c r="E28" s="64">
        <v>8</v>
      </c>
      <c r="F28" s="66">
        <v>165</v>
      </c>
      <c r="G28" s="63" t="s">
        <v>62</v>
      </c>
      <c r="H28" s="64">
        <v>14</v>
      </c>
    </row>
    <row r="29" spans="1:8" ht="13.5" customHeight="1">
      <c r="A29" s="63" t="s">
        <v>27</v>
      </c>
      <c r="B29" s="63" t="s">
        <v>54</v>
      </c>
      <c r="C29" s="64">
        <v>1986</v>
      </c>
      <c r="D29" s="65">
        <v>120</v>
      </c>
      <c r="E29" s="64">
        <v>7</v>
      </c>
      <c r="F29" s="66">
        <v>125</v>
      </c>
      <c r="G29" s="63" t="s">
        <v>63</v>
      </c>
      <c r="H29" s="64">
        <v>10</v>
      </c>
    </row>
    <row r="30" spans="1:8" ht="13.5" customHeight="1">
      <c r="A30" s="63" t="s">
        <v>28</v>
      </c>
      <c r="B30" s="63" t="s">
        <v>53</v>
      </c>
      <c r="C30" s="64">
        <v>1983</v>
      </c>
      <c r="D30" s="65">
        <v>105</v>
      </c>
      <c r="E30" s="64">
        <v>8</v>
      </c>
      <c r="F30" s="66">
        <v>99</v>
      </c>
      <c r="G30" s="63" t="s">
        <v>62</v>
      </c>
      <c r="H30" s="64">
        <v>14</v>
      </c>
    </row>
    <row r="31" spans="1:8" ht="13.5" customHeight="1">
      <c r="A31" s="63" t="s">
        <v>29</v>
      </c>
      <c r="B31" s="63" t="s">
        <v>52</v>
      </c>
      <c r="C31" s="64">
        <v>1989</v>
      </c>
      <c r="D31" s="65">
        <v>96</v>
      </c>
      <c r="E31" s="64">
        <v>8</v>
      </c>
      <c r="F31" s="66">
        <v>109</v>
      </c>
      <c r="G31" s="63" t="s">
        <v>63</v>
      </c>
      <c r="H31" s="64">
        <v>10</v>
      </c>
    </row>
    <row r="32" spans="1:8" ht="13.5" customHeight="1">
      <c r="A32" s="63" t="s">
        <v>30</v>
      </c>
      <c r="B32" s="63" t="s">
        <v>52</v>
      </c>
      <c r="C32" s="64">
        <v>1991</v>
      </c>
      <c r="D32" s="65">
        <v>137</v>
      </c>
      <c r="E32" s="64">
        <v>8</v>
      </c>
      <c r="F32" s="66">
        <v>165</v>
      </c>
      <c r="G32" s="63" t="s">
        <v>62</v>
      </c>
      <c r="H32" s="64">
        <v>15</v>
      </c>
    </row>
    <row r="33" spans="1:8" ht="13.5" customHeight="1">
      <c r="A33" s="63" t="s">
        <v>31</v>
      </c>
      <c r="B33" s="63" t="s">
        <v>53</v>
      </c>
      <c r="C33" s="64">
        <v>1996</v>
      </c>
      <c r="D33" s="65">
        <v>90</v>
      </c>
      <c r="E33" s="64">
        <v>8</v>
      </c>
      <c r="F33" s="66">
        <v>165</v>
      </c>
      <c r="G33" s="63" t="s">
        <v>62</v>
      </c>
      <c r="H33" s="64">
        <v>10</v>
      </c>
    </row>
    <row r="34" spans="1:8" ht="13.5" customHeight="1">
      <c r="A34" s="63" t="s">
        <v>32</v>
      </c>
      <c r="B34" s="63" t="s">
        <v>53</v>
      </c>
      <c r="C34" s="64">
        <v>1997</v>
      </c>
      <c r="D34" s="65">
        <v>79</v>
      </c>
      <c r="E34" s="64">
        <v>1</v>
      </c>
      <c r="F34" s="66">
        <v>99</v>
      </c>
      <c r="G34" s="63" t="s">
        <v>63</v>
      </c>
      <c r="H34" s="64">
        <v>26</v>
      </c>
    </row>
    <row r="35" spans="1:8" ht="13.5" customHeight="1">
      <c r="A35" s="63" t="s">
        <v>33</v>
      </c>
      <c r="B35" s="63" t="s">
        <v>52</v>
      </c>
      <c r="C35" s="64">
        <v>1994</v>
      </c>
      <c r="D35" s="65">
        <v>154</v>
      </c>
      <c r="E35" s="64">
        <v>9</v>
      </c>
      <c r="F35" s="66">
        <v>165</v>
      </c>
      <c r="G35" s="63" t="s">
        <v>62</v>
      </c>
      <c r="H35" s="64">
        <v>10</v>
      </c>
    </row>
    <row r="36" spans="1:8" ht="13.5" customHeight="1">
      <c r="A36" s="63" t="s">
        <v>34</v>
      </c>
      <c r="B36" s="63" t="s">
        <v>52</v>
      </c>
      <c r="C36" s="64">
        <v>1998</v>
      </c>
      <c r="D36" s="65">
        <v>118</v>
      </c>
      <c r="E36" s="64">
        <v>7</v>
      </c>
      <c r="F36" s="66">
        <v>155</v>
      </c>
      <c r="G36" s="63" t="s">
        <v>62</v>
      </c>
      <c r="H36" s="64">
        <v>1</v>
      </c>
    </row>
    <row r="37" spans="1:8" ht="13.5" customHeight="1">
      <c r="A37" s="63" t="s">
        <v>35</v>
      </c>
      <c r="B37" s="63" t="s">
        <v>52</v>
      </c>
      <c r="C37" s="64">
        <v>1995</v>
      </c>
      <c r="D37" s="65">
        <v>105</v>
      </c>
      <c r="E37" s="64">
        <v>9</v>
      </c>
      <c r="F37" s="66">
        <v>155</v>
      </c>
      <c r="G37" s="63" t="s">
        <v>62</v>
      </c>
      <c r="H37" s="64">
        <v>10</v>
      </c>
    </row>
    <row r="38" spans="1:8" ht="13.5" customHeight="1">
      <c r="A38" s="63" t="s">
        <v>36</v>
      </c>
      <c r="B38" s="63" t="s">
        <v>52</v>
      </c>
      <c r="C38" s="64">
        <v>1998</v>
      </c>
      <c r="D38" s="62">
        <v>119</v>
      </c>
      <c r="E38" s="64">
        <v>8</v>
      </c>
      <c r="F38" s="66">
        <v>165</v>
      </c>
      <c r="G38" s="63" t="s">
        <v>63</v>
      </c>
      <c r="H38" s="64">
        <v>51</v>
      </c>
    </row>
    <row r="39" spans="1:8" ht="13.5" customHeight="1">
      <c r="A39" s="63" t="s">
        <v>37</v>
      </c>
      <c r="B39" s="63" t="s">
        <v>56</v>
      </c>
      <c r="C39" s="64">
        <v>1997</v>
      </c>
      <c r="D39" s="65">
        <v>122</v>
      </c>
      <c r="E39" s="64">
        <v>9</v>
      </c>
      <c r="F39" s="66">
        <v>155</v>
      </c>
      <c r="G39" s="63" t="s">
        <v>63</v>
      </c>
      <c r="H39" s="64">
        <v>10</v>
      </c>
    </row>
    <row r="40" spans="1:8" ht="13.5" customHeight="1">
      <c r="A40" s="63" t="s">
        <v>38</v>
      </c>
      <c r="B40" s="63" t="s">
        <v>52</v>
      </c>
      <c r="C40" s="64">
        <v>1977</v>
      </c>
      <c r="D40" s="65">
        <v>125</v>
      </c>
      <c r="E40" s="64">
        <v>9</v>
      </c>
      <c r="F40" s="66">
        <v>155</v>
      </c>
      <c r="G40" s="63" t="s">
        <v>63</v>
      </c>
      <c r="H40" s="64">
        <v>8</v>
      </c>
    </row>
    <row r="41" spans="1:8" ht="13.5" customHeight="1">
      <c r="A41" s="63" t="s">
        <v>39</v>
      </c>
      <c r="B41" s="63" t="s">
        <v>52</v>
      </c>
      <c r="C41" s="64">
        <v>1980</v>
      </c>
      <c r="D41" s="65">
        <v>124</v>
      </c>
      <c r="E41" s="64">
        <v>9</v>
      </c>
      <c r="F41" s="66">
        <v>165</v>
      </c>
      <c r="G41" s="63" t="s">
        <v>63</v>
      </c>
      <c r="H41" s="64">
        <v>10</v>
      </c>
    </row>
    <row r="42" spans="1:8" ht="13.5" customHeight="1">
      <c r="A42" s="63" t="s">
        <v>40</v>
      </c>
      <c r="B42" s="63" t="s">
        <v>55</v>
      </c>
      <c r="C42" s="64">
        <v>1971</v>
      </c>
      <c r="D42" s="65">
        <v>137</v>
      </c>
      <c r="E42" s="64">
        <v>8</v>
      </c>
      <c r="F42" s="66">
        <v>165</v>
      </c>
      <c r="G42" s="63" t="s">
        <v>62</v>
      </c>
      <c r="H42" s="64">
        <v>10</v>
      </c>
    </row>
    <row r="43" spans="1:8" ht="13.5" customHeight="1">
      <c r="A43" s="63" t="s">
        <v>41</v>
      </c>
      <c r="B43" s="63" t="s">
        <v>52</v>
      </c>
      <c r="C43" s="64">
        <v>1982</v>
      </c>
      <c r="D43" s="65">
        <v>112</v>
      </c>
      <c r="E43" s="64">
        <v>8</v>
      </c>
      <c r="F43" s="66">
        <v>165</v>
      </c>
      <c r="G43" s="63" t="s">
        <v>62</v>
      </c>
      <c r="H43" s="64">
        <v>10</v>
      </c>
    </row>
    <row r="44" spans="1:8" ht="13.5" customHeight="1">
      <c r="A44" s="63" t="s">
        <v>42</v>
      </c>
      <c r="B44" s="63" t="s">
        <v>52</v>
      </c>
      <c r="C44" s="64">
        <v>1997</v>
      </c>
      <c r="D44" s="65">
        <v>124</v>
      </c>
      <c r="E44" s="64">
        <v>7</v>
      </c>
      <c r="F44" s="66">
        <v>165</v>
      </c>
      <c r="G44" s="63" t="s">
        <v>63</v>
      </c>
      <c r="H44" s="64">
        <v>10</v>
      </c>
    </row>
    <row r="45" spans="1:8" ht="13.5" customHeight="1">
      <c r="A45" s="63" t="s">
        <v>43</v>
      </c>
      <c r="B45" s="63" t="s">
        <v>52</v>
      </c>
      <c r="C45" s="64">
        <v>1989</v>
      </c>
      <c r="D45" s="65">
        <v>127</v>
      </c>
      <c r="E45" s="64">
        <v>8</v>
      </c>
      <c r="F45" s="66">
        <v>165</v>
      </c>
      <c r="G45" s="63" t="s">
        <v>63</v>
      </c>
      <c r="H45" s="64">
        <v>10</v>
      </c>
    </row>
    <row r="46" spans="1:8" ht="13.5" customHeight="1">
      <c r="A46" s="63" t="s">
        <v>44</v>
      </c>
      <c r="B46" s="63" t="s">
        <v>52</v>
      </c>
      <c r="C46" s="64">
        <v>1979</v>
      </c>
      <c r="D46" s="65">
        <v>155</v>
      </c>
      <c r="E46" s="64">
        <v>8</v>
      </c>
      <c r="F46" s="66">
        <v>179</v>
      </c>
      <c r="G46" s="63" t="s">
        <v>63</v>
      </c>
      <c r="H46" s="64">
        <v>10</v>
      </c>
    </row>
    <row r="47" spans="1:8" ht="13.5" customHeight="1">
      <c r="A47" s="63" t="s">
        <v>45</v>
      </c>
      <c r="B47" s="63" t="s">
        <v>52</v>
      </c>
      <c r="C47" s="64">
        <v>1997</v>
      </c>
      <c r="D47" s="65">
        <v>110</v>
      </c>
      <c r="E47" s="64">
        <v>6</v>
      </c>
      <c r="F47" s="66">
        <v>135</v>
      </c>
      <c r="G47" s="63" t="s">
        <v>62</v>
      </c>
      <c r="H47" s="64">
        <v>10</v>
      </c>
    </row>
    <row r="48" spans="1:8" ht="13.5" customHeight="1">
      <c r="A48" s="63" t="s">
        <v>46</v>
      </c>
      <c r="B48" s="63" t="s">
        <v>52</v>
      </c>
      <c r="C48" s="64">
        <v>1995</v>
      </c>
      <c r="D48" s="65">
        <v>170</v>
      </c>
      <c r="E48" s="64">
        <v>8</v>
      </c>
      <c r="F48" s="66">
        <v>165</v>
      </c>
      <c r="G48" s="63" t="s">
        <v>63</v>
      </c>
      <c r="H48" s="64">
        <v>10</v>
      </c>
    </row>
    <row r="49" spans="1:8" ht="13.5" customHeight="1">
      <c r="A49" s="63" t="s">
        <v>47</v>
      </c>
      <c r="B49" s="63" t="s">
        <v>53</v>
      </c>
      <c r="C49" s="64">
        <v>1998</v>
      </c>
      <c r="D49" s="65">
        <v>105</v>
      </c>
      <c r="E49" s="64">
        <v>9</v>
      </c>
      <c r="F49" s="66">
        <v>165</v>
      </c>
      <c r="G49" s="63" t="s">
        <v>63</v>
      </c>
      <c r="H49" s="64">
        <v>10</v>
      </c>
    </row>
    <row r="50" spans="1:8" ht="13.5" customHeight="1">
      <c r="A50" s="63" t="s">
        <v>48</v>
      </c>
      <c r="B50" s="63" t="s">
        <v>52</v>
      </c>
      <c r="C50" s="64">
        <v>1993</v>
      </c>
      <c r="D50" s="65">
        <v>121</v>
      </c>
      <c r="E50" s="64">
        <v>8</v>
      </c>
      <c r="F50" s="66">
        <v>165</v>
      </c>
      <c r="G50" s="63" t="s">
        <v>62</v>
      </c>
      <c r="H50" s="64">
        <v>10</v>
      </c>
    </row>
    <row r="51" spans="1:8" ht="13.5" customHeight="1">
      <c r="A51" s="63" t="s">
        <v>49</v>
      </c>
      <c r="B51" s="63" t="s">
        <v>52</v>
      </c>
      <c r="C51" s="64">
        <v>1993</v>
      </c>
      <c r="D51" s="65">
        <v>130</v>
      </c>
      <c r="E51" s="64">
        <v>7</v>
      </c>
      <c r="F51" s="66">
        <v>185</v>
      </c>
      <c r="G51" s="63" t="s">
        <v>63</v>
      </c>
      <c r="H51" s="64">
        <v>15</v>
      </c>
    </row>
    <row r="52" spans="1:8" ht="13.5" customHeight="1">
      <c r="A52" s="63" t="s">
        <v>50</v>
      </c>
      <c r="B52" s="63" t="s">
        <v>52</v>
      </c>
      <c r="C52" s="64">
        <v>1999</v>
      </c>
      <c r="D52" s="65">
        <v>103</v>
      </c>
      <c r="E52" s="64">
        <v>7</v>
      </c>
      <c r="F52" s="66">
        <v>165</v>
      </c>
      <c r="G52" s="63" t="s">
        <v>62</v>
      </c>
      <c r="H52" s="64">
        <v>10</v>
      </c>
    </row>
  </sheetData>
  <phoneticPr fontId="2" type="noConversion"/>
  <dataValidations count="2">
    <dataValidation type="list" allowBlank="1" showInputMessage="1" showErrorMessage="1" errorTitle="Fejlindtastning" error="Du har indtastet en ugyldig værdi. Indtast kun en af følgende lande: Danmark, England, Frankrig, Italien og USA" promptTitle="Information" prompt="Du kan kun vælge mellem disse fem lande: Danmark, England, Frankrig, Italien og USA." sqref="B2">
      <formula1>"Danmark,England,Frankrig,Italien,USA"</formula1>
    </dataValidation>
    <dataValidation type="list" allowBlank="1" showInputMessage="1" showErrorMessage="1" errorTitle="Fejlindtastning" error="Indtast kun DVD eller VHS" promptTitle="Information" prompt="Vælg mellen DVD og VHS" sqref="G2">
      <formula1>"DVD,VHS"</formula1>
    </dataValidation>
  </dataValidation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Ark6"/>
  <dimension ref="A1:E29"/>
  <sheetViews>
    <sheetView workbookViewId="0"/>
  </sheetViews>
  <sheetFormatPr defaultRowHeight="12.75"/>
  <cols>
    <col min="1" max="1" width="10.140625" style="12" bestFit="1" customWidth="1"/>
    <col min="2" max="2" width="22.5703125" style="12" customWidth="1"/>
    <col min="3" max="4" width="9.140625" style="12"/>
    <col min="5" max="5" width="17.42578125" style="12" bestFit="1" customWidth="1"/>
    <col min="6" max="16384" width="9.140625" style="12"/>
  </cols>
  <sheetData>
    <row r="1" spans="1:5" ht="13.5" thickBot="1">
      <c r="A1" s="24" t="s">
        <v>354</v>
      </c>
      <c r="B1" s="24" t="s">
        <v>355</v>
      </c>
      <c r="C1" s="24" t="s">
        <v>356</v>
      </c>
      <c r="E1" s="25" t="s">
        <v>362</v>
      </c>
    </row>
    <row r="2" spans="1:5">
      <c r="A2" s="14">
        <v>38719</v>
      </c>
      <c r="B2" s="12" t="s">
        <v>106</v>
      </c>
      <c r="C2" s="26">
        <v>357.75</v>
      </c>
    </row>
    <row r="3" spans="1:5">
      <c r="A3" s="14">
        <v>38722</v>
      </c>
      <c r="B3" s="12" t="s">
        <v>357</v>
      </c>
      <c r="C3" s="26">
        <v>420</v>
      </c>
    </row>
    <row r="4" spans="1:5">
      <c r="A4" s="14">
        <v>38723</v>
      </c>
      <c r="B4" s="12" t="s">
        <v>106</v>
      </c>
      <c r="C4" s="26">
        <v>346.25</v>
      </c>
    </row>
    <row r="5" spans="1:5">
      <c r="A5" s="14">
        <v>38728</v>
      </c>
      <c r="B5" s="12" t="s">
        <v>106</v>
      </c>
      <c r="C5" s="26">
        <v>375.6</v>
      </c>
    </row>
    <row r="6" spans="1:5">
      <c r="A6" s="14">
        <v>38734</v>
      </c>
      <c r="B6" s="12" t="s">
        <v>358</v>
      </c>
      <c r="C6" s="26">
        <v>2195</v>
      </c>
    </row>
    <row r="7" spans="1:5">
      <c r="A7" s="14">
        <v>38738</v>
      </c>
      <c r="B7" s="12" t="s">
        <v>359</v>
      </c>
      <c r="C7" s="26">
        <v>115</v>
      </c>
    </row>
    <row r="8" spans="1:5">
      <c r="A8" s="14">
        <v>38739</v>
      </c>
      <c r="B8" s="12" t="s">
        <v>106</v>
      </c>
      <c r="C8" s="26">
        <v>355.33</v>
      </c>
    </row>
    <row r="9" spans="1:5">
      <c r="A9" s="14">
        <v>38741</v>
      </c>
      <c r="B9" s="12" t="s">
        <v>360</v>
      </c>
      <c r="C9" s="26">
        <v>17.75</v>
      </c>
    </row>
    <row r="10" spans="1:5">
      <c r="A10" s="14">
        <v>38743</v>
      </c>
      <c r="B10" s="12" t="s">
        <v>106</v>
      </c>
      <c r="C10" s="26">
        <v>367.77</v>
      </c>
    </row>
    <row r="11" spans="1:5">
      <c r="A11" s="14">
        <v>38748</v>
      </c>
      <c r="B11" s="12" t="s">
        <v>357</v>
      </c>
      <c r="C11" s="26">
        <v>420</v>
      </c>
    </row>
    <row r="12" spans="1:5">
      <c r="A12" s="14">
        <v>38749</v>
      </c>
      <c r="B12" s="12" t="s">
        <v>360</v>
      </c>
      <c r="C12" s="26">
        <v>32.25</v>
      </c>
    </row>
    <row r="13" spans="1:5">
      <c r="A13" s="14">
        <v>38753</v>
      </c>
      <c r="B13" s="12" t="s">
        <v>106</v>
      </c>
      <c r="C13" s="26">
        <v>292.25</v>
      </c>
    </row>
    <row r="14" spans="1:5">
      <c r="A14" s="14">
        <v>38754</v>
      </c>
      <c r="B14" s="12" t="s">
        <v>359</v>
      </c>
      <c r="C14" s="26">
        <v>205</v>
      </c>
    </row>
    <row r="15" spans="1:5">
      <c r="A15" s="14">
        <v>38757</v>
      </c>
      <c r="B15" s="12" t="s">
        <v>360</v>
      </c>
      <c r="C15" s="26">
        <v>25.5</v>
      </c>
    </row>
    <row r="16" spans="1:5">
      <c r="A16" s="14">
        <v>38758</v>
      </c>
      <c r="B16" s="12" t="s">
        <v>106</v>
      </c>
      <c r="C16" s="26">
        <v>365.94</v>
      </c>
    </row>
    <row r="17" spans="1:3">
      <c r="A17" s="14">
        <v>38762</v>
      </c>
      <c r="B17" s="12" t="s">
        <v>360</v>
      </c>
      <c r="C17" s="26">
        <v>14.5</v>
      </c>
    </row>
    <row r="18" spans="1:3">
      <c r="A18" s="14">
        <v>38763</v>
      </c>
      <c r="B18" s="12" t="s">
        <v>106</v>
      </c>
      <c r="C18" s="26">
        <v>329.66</v>
      </c>
    </row>
    <row r="19" spans="1:3">
      <c r="A19" s="14">
        <v>38764</v>
      </c>
      <c r="B19" s="12" t="s">
        <v>359</v>
      </c>
      <c r="C19" s="26">
        <v>145</v>
      </c>
    </row>
    <row r="20" spans="1:3">
      <c r="A20" s="14">
        <v>38767</v>
      </c>
      <c r="B20" s="12" t="s">
        <v>106</v>
      </c>
      <c r="C20" s="26">
        <v>364.5</v>
      </c>
    </row>
    <row r="21" spans="1:3">
      <c r="A21" s="14">
        <v>38769</v>
      </c>
      <c r="B21" s="12" t="s">
        <v>361</v>
      </c>
      <c r="C21" s="26">
        <v>415</v>
      </c>
    </row>
    <row r="22" spans="1:3">
      <c r="A22" s="14">
        <v>38772</v>
      </c>
      <c r="B22" s="12" t="s">
        <v>106</v>
      </c>
      <c r="C22" s="26">
        <v>305.39999999999998</v>
      </c>
    </row>
    <row r="23" spans="1:3">
      <c r="A23" s="14">
        <v>38774</v>
      </c>
      <c r="B23" s="12" t="s">
        <v>106</v>
      </c>
      <c r="C23" s="26">
        <v>375</v>
      </c>
    </row>
    <row r="24" spans="1:3">
      <c r="A24" s="14">
        <v>38777</v>
      </c>
      <c r="B24" s="12" t="s">
        <v>360</v>
      </c>
      <c r="C24" s="26">
        <v>42.75</v>
      </c>
    </row>
    <row r="25" spans="1:3">
      <c r="A25" s="14">
        <v>38780</v>
      </c>
      <c r="B25" s="12" t="s">
        <v>106</v>
      </c>
      <c r="C25" s="26">
        <v>358</v>
      </c>
    </row>
    <row r="26" spans="1:3">
      <c r="A26" s="14">
        <v>38782</v>
      </c>
      <c r="B26" s="12" t="s">
        <v>359</v>
      </c>
      <c r="C26" s="26">
        <v>182</v>
      </c>
    </row>
    <row r="27" spans="1:3">
      <c r="A27" s="14">
        <v>38783</v>
      </c>
      <c r="B27" s="12" t="s">
        <v>357</v>
      </c>
      <c r="C27" s="26">
        <v>420</v>
      </c>
    </row>
    <row r="28" spans="1:3">
      <c r="A28" s="14">
        <v>38785</v>
      </c>
      <c r="B28" s="12" t="s">
        <v>106</v>
      </c>
      <c r="C28" s="26">
        <v>381</v>
      </c>
    </row>
    <row r="29" spans="1:3">
      <c r="A29" s="14">
        <v>38789</v>
      </c>
      <c r="B29" s="12" t="s">
        <v>361</v>
      </c>
      <c r="C29" s="26">
        <v>415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Ark7"/>
  <dimension ref="A1:K213"/>
  <sheetViews>
    <sheetView workbookViewId="0"/>
  </sheetViews>
  <sheetFormatPr defaultRowHeight="12.75"/>
  <cols>
    <col min="1" max="1" width="25" style="12" customWidth="1"/>
    <col min="2" max="2" width="9.140625" style="12"/>
    <col min="3" max="3" width="10.7109375" style="12" bestFit="1" customWidth="1"/>
    <col min="4" max="5" width="9.140625" style="12"/>
    <col min="6" max="6" width="10.7109375" style="12" customWidth="1"/>
    <col min="7" max="7" width="9.140625" style="12"/>
    <col min="8" max="8" width="18.28515625" style="12" customWidth="1"/>
    <col min="9" max="16384" width="9.140625" style="12"/>
  </cols>
  <sheetData>
    <row r="1" spans="1:11" ht="14.25" customHeight="1">
      <c r="A1" s="67" t="s">
        <v>0</v>
      </c>
      <c r="B1" s="68" t="s">
        <v>51</v>
      </c>
      <c r="C1" s="68" t="s">
        <v>57</v>
      </c>
      <c r="D1" s="68" t="s">
        <v>58</v>
      </c>
      <c r="E1" s="68" t="s">
        <v>59</v>
      </c>
      <c r="F1" s="68" t="s">
        <v>60</v>
      </c>
      <c r="H1" s="69" t="s">
        <v>419</v>
      </c>
    </row>
    <row r="2" spans="1:11" ht="14.25" customHeight="1">
      <c r="A2" s="17" t="s">
        <v>1</v>
      </c>
      <c r="B2" s="17" t="s">
        <v>52</v>
      </c>
      <c r="C2" s="18">
        <v>1974</v>
      </c>
      <c r="D2" s="19">
        <v>225</v>
      </c>
      <c r="E2" s="18">
        <v>8</v>
      </c>
      <c r="F2" s="12">
        <v>175</v>
      </c>
      <c r="H2" s="20">
        <v>100</v>
      </c>
      <c r="K2" s="70"/>
    </row>
    <row r="3" spans="1:11" ht="14.25" customHeight="1">
      <c r="A3" s="13" t="s">
        <v>2</v>
      </c>
      <c r="B3" s="13" t="s">
        <v>52</v>
      </c>
      <c r="C3" s="21">
        <v>1989</v>
      </c>
      <c r="D3" s="22">
        <v>119</v>
      </c>
      <c r="E3" s="21">
        <v>6</v>
      </c>
      <c r="F3" s="12">
        <v>139</v>
      </c>
    </row>
    <row r="4" spans="1:11" ht="14.25" customHeight="1">
      <c r="A4" s="13" t="s">
        <v>3</v>
      </c>
      <c r="B4" s="13" t="s">
        <v>52</v>
      </c>
      <c r="C4" s="21">
        <v>1998</v>
      </c>
      <c r="D4" s="22">
        <v>119</v>
      </c>
      <c r="E4" s="21">
        <v>6</v>
      </c>
      <c r="F4" s="12">
        <v>169</v>
      </c>
      <c r="H4" s="69" t="s">
        <v>362</v>
      </c>
    </row>
    <row r="5" spans="1:11" ht="14.25" customHeight="1">
      <c r="A5" s="13" t="s">
        <v>4</v>
      </c>
      <c r="B5" s="13" t="s">
        <v>52</v>
      </c>
      <c r="C5" s="21">
        <v>1998</v>
      </c>
      <c r="D5" s="22">
        <v>105</v>
      </c>
      <c r="E5" s="21">
        <v>6</v>
      </c>
      <c r="F5" s="12">
        <v>169</v>
      </c>
    </row>
    <row r="6" spans="1:11" ht="14.25" customHeight="1">
      <c r="A6" s="13" t="s">
        <v>5</v>
      </c>
      <c r="B6" s="13" t="s">
        <v>53</v>
      </c>
      <c r="C6" s="21">
        <v>1994</v>
      </c>
      <c r="D6" s="22">
        <v>107</v>
      </c>
      <c r="E6" s="21">
        <v>8</v>
      </c>
      <c r="F6" s="12">
        <v>125</v>
      </c>
    </row>
    <row r="7" spans="1:11" ht="14.25" customHeight="1">
      <c r="A7" s="13" t="s">
        <v>6</v>
      </c>
      <c r="B7" s="13" t="s">
        <v>52</v>
      </c>
      <c r="C7" s="21">
        <v>1987</v>
      </c>
      <c r="D7" s="22">
        <v>96</v>
      </c>
      <c r="E7" s="21">
        <v>5</v>
      </c>
      <c r="F7" s="12">
        <v>119</v>
      </c>
    </row>
    <row r="8" spans="1:11" ht="14.25" customHeight="1">
      <c r="A8" s="13" t="s">
        <v>7</v>
      </c>
      <c r="B8" s="13" t="s">
        <v>52</v>
      </c>
      <c r="C8" s="21">
        <v>1972</v>
      </c>
      <c r="D8" s="22">
        <v>176</v>
      </c>
      <c r="E8" s="21">
        <v>9</v>
      </c>
      <c r="F8" s="12">
        <v>165</v>
      </c>
    </row>
    <row r="9" spans="1:11" ht="14.25" customHeight="1">
      <c r="A9" s="13" t="s">
        <v>8</v>
      </c>
      <c r="B9" s="13" t="s">
        <v>52</v>
      </c>
      <c r="C9" s="21">
        <v>1990</v>
      </c>
      <c r="D9" s="22">
        <v>161</v>
      </c>
      <c r="E9" s="21">
        <v>7</v>
      </c>
      <c r="F9" s="12">
        <v>165</v>
      </c>
    </row>
    <row r="10" spans="1:11" ht="14.25" customHeight="1">
      <c r="A10" s="13" t="s">
        <v>9</v>
      </c>
      <c r="B10" s="13" t="s">
        <v>54</v>
      </c>
      <c r="C10" s="21">
        <v>1988</v>
      </c>
      <c r="D10" s="22">
        <v>132</v>
      </c>
      <c r="E10" s="21">
        <v>7</v>
      </c>
      <c r="F10" s="12">
        <v>135</v>
      </c>
    </row>
    <row r="11" spans="1:11" ht="14.25" customHeight="1">
      <c r="A11" s="13" t="s">
        <v>10</v>
      </c>
      <c r="B11" s="13" t="s">
        <v>52</v>
      </c>
      <c r="C11" s="21">
        <v>1986</v>
      </c>
      <c r="D11" s="22">
        <v>113</v>
      </c>
      <c r="E11" s="21">
        <v>6</v>
      </c>
      <c r="F11" s="12">
        <v>145</v>
      </c>
    </row>
    <row r="12" spans="1:11" ht="14.25" customHeight="1">
      <c r="A12" s="13" t="s">
        <v>11</v>
      </c>
      <c r="B12" s="13" t="s">
        <v>52</v>
      </c>
      <c r="C12" s="21">
        <v>1998</v>
      </c>
      <c r="D12" s="22">
        <v>123</v>
      </c>
      <c r="E12" s="21">
        <v>8</v>
      </c>
      <c r="F12" s="12">
        <v>165</v>
      </c>
    </row>
    <row r="13" spans="1:11" ht="14.25" customHeight="1">
      <c r="A13" s="13" t="s">
        <v>12</v>
      </c>
      <c r="B13" s="13" t="s">
        <v>52</v>
      </c>
      <c r="C13" s="21">
        <v>1999</v>
      </c>
      <c r="D13" s="22">
        <v>136</v>
      </c>
      <c r="E13" s="21">
        <v>8</v>
      </c>
      <c r="F13" s="12">
        <v>195</v>
      </c>
    </row>
    <row r="14" spans="1:11" ht="14.25" customHeight="1">
      <c r="A14" s="13" t="s">
        <v>13</v>
      </c>
      <c r="B14" s="13" t="s">
        <v>52</v>
      </c>
      <c r="C14" s="21">
        <v>1997</v>
      </c>
      <c r="D14" s="22">
        <v>194</v>
      </c>
      <c r="E14" s="21">
        <v>7</v>
      </c>
      <c r="F14" s="12">
        <v>165</v>
      </c>
    </row>
    <row r="15" spans="1:11" ht="14.25" customHeight="1">
      <c r="A15" s="13" t="s">
        <v>14</v>
      </c>
      <c r="B15" s="13" t="s">
        <v>52</v>
      </c>
      <c r="C15" s="21">
        <v>1998</v>
      </c>
      <c r="D15" s="22">
        <v>121</v>
      </c>
      <c r="E15" s="21">
        <v>8</v>
      </c>
      <c r="F15" s="12">
        <v>129</v>
      </c>
    </row>
    <row r="16" spans="1:11" ht="14.25" customHeight="1">
      <c r="A16" s="13" t="s">
        <v>15</v>
      </c>
      <c r="B16" s="13" t="s">
        <v>52</v>
      </c>
      <c r="C16" s="21">
        <v>1994</v>
      </c>
      <c r="D16" s="22">
        <v>98</v>
      </c>
      <c r="E16" s="21">
        <v>6</v>
      </c>
      <c r="F16" s="12">
        <v>129</v>
      </c>
    </row>
    <row r="17" spans="1:6" ht="14.25" customHeight="1">
      <c r="A17" s="13" t="s">
        <v>16</v>
      </c>
      <c r="B17" s="13" t="s">
        <v>52</v>
      </c>
      <c r="C17" s="21">
        <v>1972</v>
      </c>
      <c r="D17" s="22">
        <v>100</v>
      </c>
      <c r="E17" s="21">
        <v>3</v>
      </c>
      <c r="F17" s="12">
        <v>109</v>
      </c>
    </row>
    <row r="18" spans="1:6" ht="14.25" customHeight="1">
      <c r="A18" s="13" t="s">
        <v>17</v>
      </c>
      <c r="B18" s="13" t="s">
        <v>55</v>
      </c>
      <c r="C18" s="21">
        <v>1979</v>
      </c>
      <c r="D18" s="22">
        <v>117</v>
      </c>
      <c r="E18" s="21">
        <v>8</v>
      </c>
      <c r="F18" s="12">
        <v>150</v>
      </c>
    </row>
    <row r="19" spans="1:6" ht="14.25" customHeight="1">
      <c r="A19" s="13" t="s">
        <v>18</v>
      </c>
      <c r="B19" s="13" t="s">
        <v>52</v>
      </c>
      <c r="C19" s="21">
        <v>1986</v>
      </c>
      <c r="D19" s="22">
        <v>154</v>
      </c>
      <c r="E19" s="21">
        <v>8</v>
      </c>
      <c r="F19" s="12">
        <v>245</v>
      </c>
    </row>
    <row r="20" spans="1:6" ht="14.25" customHeight="1">
      <c r="A20" s="13" t="s">
        <v>19</v>
      </c>
      <c r="B20" s="13" t="s">
        <v>53</v>
      </c>
      <c r="C20" s="21">
        <v>1997</v>
      </c>
      <c r="D20" s="22">
        <v>121</v>
      </c>
      <c r="E20" s="21">
        <v>6</v>
      </c>
      <c r="F20" s="12">
        <v>139</v>
      </c>
    </row>
    <row r="21" spans="1:6" ht="14.25" customHeight="1">
      <c r="A21" s="13" t="s">
        <v>20</v>
      </c>
      <c r="B21" s="13" t="s">
        <v>52</v>
      </c>
      <c r="C21" s="21">
        <v>1992</v>
      </c>
      <c r="D21" s="22">
        <v>115</v>
      </c>
      <c r="E21" s="21">
        <v>6</v>
      </c>
      <c r="F21" s="12">
        <v>165</v>
      </c>
    </row>
    <row r="22" spans="1:6" ht="14.25" customHeight="1">
      <c r="A22" s="13" t="s">
        <v>21</v>
      </c>
      <c r="B22" s="13" t="s">
        <v>52</v>
      </c>
      <c r="C22" s="21">
        <v>1995</v>
      </c>
      <c r="D22" s="22">
        <v>127</v>
      </c>
      <c r="E22" s="21">
        <v>6</v>
      </c>
      <c r="F22" s="12">
        <v>165</v>
      </c>
    </row>
    <row r="23" spans="1:6" ht="14.25" customHeight="1">
      <c r="A23" s="13" t="s">
        <v>22</v>
      </c>
      <c r="B23" s="13" t="s">
        <v>52</v>
      </c>
      <c r="C23" s="21">
        <v>1997</v>
      </c>
      <c r="D23" s="22">
        <v>109</v>
      </c>
      <c r="E23" s="21">
        <v>6</v>
      </c>
      <c r="F23" s="12">
        <v>195</v>
      </c>
    </row>
    <row r="24" spans="1:6" ht="14.25" customHeight="1">
      <c r="A24" s="13" t="s">
        <v>23</v>
      </c>
      <c r="B24" s="13" t="s">
        <v>52</v>
      </c>
      <c r="C24" s="21">
        <v>1967</v>
      </c>
      <c r="D24" s="22">
        <v>105</v>
      </c>
      <c r="E24" s="21">
        <v>8</v>
      </c>
      <c r="F24" s="12">
        <v>119</v>
      </c>
    </row>
    <row r="25" spans="1:6" ht="14.25" customHeight="1">
      <c r="A25" s="13" t="s">
        <v>12</v>
      </c>
      <c r="B25" s="13" t="s">
        <v>52</v>
      </c>
      <c r="C25" s="21">
        <v>1999</v>
      </c>
      <c r="D25" s="22">
        <v>156</v>
      </c>
      <c r="E25" s="21">
        <v>8</v>
      </c>
      <c r="F25" s="12">
        <v>245</v>
      </c>
    </row>
    <row r="26" spans="1:6" ht="14.25" customHeight="1">
      <c r="A26" s="13" t="s">
        <v>24</v>
      </c>
      <c r="B26" s="13" t="s">
        <v>52</v>
      </c>
      <c r="C26" s="21">
        <v>1995</v>
      </c>
      <c r="D26" s="22">
        <v>179</v>
      </c>
      <c r="E26" s="21">
        <v>8</v>
      </c>
      <c r="F26" s="12">
        <v>165</v>
      </c>
    </row>
    <row r="27" spans="1:6" ht="14.25" customHeight="1">
      <c r="A27" s="13" t="s">
        <v>25</v>
      </c>
      <c r="B27" s="13" t="s">
        <v>52</v>
      </c>
      <c r="C27" s="21">
        <v>1994</v>
      </c>
      <c r="D27" s="22">
        <v>142</v>
      </c>
      <c r="E27" s="21">
        <v>9</v>
      </c>
      <c r="F27" s="12">
        <v>145</v>
      </c>
    </row>
    <row r="28" spans="1:6" ht="14.25" customHeight="1">
      <c r="A28" s="13" t="s">
        <v>26</v>
      </c>
      <c r="B28" s="13" t="s">
        <v>52</v>
      </c>
      <c r="C28" s="21">
        <v>1992</v>
      </c>
      <c r="D28" s="22">
        <v>100</v>
      </c>
      <c r="E28" s="21">
        <v>8</v>
      </c>
      <c r="F28" s="12">
        <v>165</v>
      </c>
    </row>
    <row r="29" spans="1:6" ht="14.25" customHeight="1">
      <c r="A29" s="13" t="s">
        <v>27</v>
      </c>
      <c r="B29" s="13" t="s">
        <v>54</v>
      </c>
      <c r="C29" s="21">
        <v>1986</v>
      </c>
      <c r="D29" s="22">
        <v>120</v>
      </c>
      <c r="E29" s="21">
        <v>7</v>
      </c>
      <c r="F29" s="12">
        <v>125</v>
      </c>
    </row>
    <row r="30" spans="1:6" ht="14.25" customHeight="1">
      <c r="A30" s="13" t="s">
        <v>28</v>
      </c>
      <c r="B30" s="13" t="s">
        <v>53</v>
      </c>
      <c r="C30" s="21">
        <v>1983</v>
      </c>
      <c r="D30" s="22">
        <v>105</v>
      </c>
      <c r="E30" s="21">
        <v>8</v>
      </c>
      <c r="F30" s="12">
        <v>99</v>
      </c>
    </row>
    <row r="31" spans="1:6" ht="14.25" customHeight="1">
      <c r="A31" s="13" t="s">
        <v>29</v>
      </c>
      <c r="B31" s="13" t="s">
        <v>52</v>
      </c>
      <c r="C31" s="21">
        <v>1989</v>
      </c>
      <c r="D31" s="22">
        <v>96</v>
      </c>
      <c r="E31" s="21">
        <v>8</v>
      </c>
      <c r="F31" s="12">
        <v>109</v>
      </c>
    </row>
    <row r="32" spans="1:6" ht="14.25" customHeight="1">
      <c r="A32" s="13" t="s">
        <v>30</v>
      </c>
      <c r="B32" s="13" t="s">
        <v>52</v>
      </c>
      <c r="C32" s="21">
        <v>1991</v>
      </c>
      <c r="D32" s="22">
        <v>137</v>
      </c>
      <c r="E32" s="21">
        <v>8</v>
      </c>
      <c r="F32" s="12">
        <v>165</v>
      </c>
    </row>
    <row r="33" spans="1:6" ht="14.25" customHeight="1">
      <c r="A33" s="13" t="s">
        <v>31</v>
      </c>
      <c r="B33" s="13" t="s">
        <v>53</v>
      </c>
      <c r="C33" s="21">
        <v>1996</v>
      </c>
      <c r="D33" s="22">
        <v>90</v>
      </c>
      <c r="E33" s="21">
        <v>8</v>
      </c>
      <c r="F33" s="12">
        <v>165</v>
      </c>
    </row>
    <row r="34" spans="1:6" ht="14.25" customHeight="1">
      <c r="A34" s="13" t="s">
        <v>32</v>
      </c>
      <c r="B34" s="13" t="s">
        <v>53</v>
      </c>
      <c r="C34" s="21">
        <v>1997</v>
      </c>
      <c r="D34" s="22">
        <v>79</v>
      </c>
      <c r="E34" s="21">
        <v>1</v>
      </c>
      <c r="F34" s="12">
        <v>99</v>
      </c>
    </row>
    <row r="35" spans="1:6" ht="14.25" customHeight="1">
      <c r="A35" s="13" t="s">
        <v>33</v>
      </c>
      <c r="B35" s="13" t="s">
        <v>52</v>
      </c>
      <c r="C35" s="21">
        <v>1994</v>
      </c>
      <c r="D35" s="22">
        <v>154</v>
      </c>
      <c r="E35" s="21">
        <v>9</v>
      </c>
      <c r="F35" s="12">
        <v>165</v>
      </c>
    </row>
    <row r="36" spans="1:6" ht="14.25" customHeight="1">
      <c r="A36" s="13" t="s">
        <v>34</v>
      </c>
      <c r="B36" s="13" t="s">
        <v>52</v>
      </c>
      <c r="C36" s="21">
        <v>1998</v>
      </c>
      <c r="D36" s="22">
        <v>118</v>
      </c>
      <c r="E36" s="21">
        <v>7</v>
      </c>
      <c r="F36" s="12">
        <v>155</v>
      </c>
    </row>
    <row r="37" spans="1:6" ht="14.25" customHeight="1">
      <c r="A37" s="13" t="s">
        <v>35</v>
      </c>
      <c r="B37" s="13" t="s">
        <v>52</v>
      </c>
      <c r="C37" s="21">
        <v>1995</v>
      </c>
      <c r="D37" s="22">
        <v>105</v>
      </c>
      <c r="E37" s="21">
        <v>9</v>
      </c>
      <c r="F37" s="12">
        <v>155</v>
      </c>
    </row>
    <row r="38" spans="1:6" ht="14.25" customHeight="1">
      <c r="A38" s="13" t="s">
        <v>36</v>
      </c>
      <c r="B38" s="13" t="s">
        <v>52</v>
      </c>
      <c r="C38" s="21">
        <v>1998</v>
      </c>
      <c r="D38" s="23">
        <v>119</v>
      </c>
      <c r="E38" s="21">
        <v>8</v>
      </c>
      <c r="F38" s="12">
        <v>165</v>
      </c>
    </row>
    <row r="39" spans="1:6" ht="14.25" customHeight="1">
      <c r="A39" s="13" t="s">
        <v>37</v>
      </c>
      <c r="B39" s="13" t="s">
        <v>56</v>
      </c>
      <c r="C39" s="21">
        <v>1997</v>
      </c>
      <c r="D39" s="22">
        <v>122</v>
      </c>
      <c r="E39" s="21">
        <v>9</v>
      </c>
      <c r="F39" s="12">
        <v>155</v>
      </c>
    </row>
    <row r="40" spans="1:6" ht="14.25" customHeight="1">
      <c r="A40" s="13" t="s">
        <v>38</v>
      </c>
      <c r="B40" s="13" t="s">
        <v>52</v>
      </c>
      <c r="C40" s="21">
        <v>1977</v>
      </c>
      <c r="D40" s="22">
        <v>125</v>
      </c>
      <c r="E40" s="21">
        <v>9</v>
      </c>
      <c r="F40" s="12">
        <v>155</v>
      </c>
    </row>
    <row r="41" spans="1:6" ht="14.25" customHeight="1">
      <c r="A41" s="13" t="s">
        <v>39</v>
      </c>
      <c r="B41" s="13" t="s">
        <v>52</v>
      </c>
      <c r="C41" s="21">
        <v>1980</v>
      </c>
      <c r="D41" s="22">
        <v>124</v>
      </c>
      <c r="E41" s="21">
        <v>9</v>
      </c>
      <c r="F41" s="12">
        <v>165</v>
      </c>
    </row>
    <row r="42" spans="1:6" ht="14.25" customHeight="1">
      <c r="A42" s="13" t="s">
        <v>40</v>
      </c>
      <c r="B42" s="13" t="s">
        <v>55</v>
      </c>
      <c r="C42" s="21">
        <v>1971</v>
      </c>
      <c r="D42" s="22">
        <v>137</v>
      </c>
      <c r="E42" s="21">
        <v>8</v>
      </c>
      <c r="F42" s="12">
        <v>165</v>
      </c>
    </row>
    <row r="43" spans="1:6" ht="14.25" customHeight="1">
      <c r="A43" s="13" t="s">
        <v>41</v>
      </c>
      <c r="B43" s="13" t="s">
        <v>52</v>
      </c>
      <c r="C43" s="21">
        <v>1982</v>
      </c>
      <c r="D43" s="22">
        <v>112</v>
      </c>
      <c r="E43" s="21">
        <v>8</v>
      </c>
      <c r="F43" s="12">
        <v>165</v>
      </c>
    </row>
    <row r="44" spans="1:6" ht="14.25" customHeight="1">
      <c r="A44" s="13" t="s">
        <v>42</v>
      </c>
      <c r="B44" s="13" t="s">
        <v>52</v>
      </c>
      <c r="C44" s="21">
        <v>1997</v>
      </c>
      <c r="D44" s="22">
        <v>124</v>
      </c>
      <c r="E44" s="21">
        <v>7</v>
      </c>
      <c r="F44" s="12">
        <v>165</v>
      </c>
    </row>
    <row r="45" spans="1:6" ht="14.25" customHeight="1">
      <c r="A45" s="13" t="s">
        <v>43</v>
      </c>
      <c r="B45" s="13" t="s">
        <v>52</v>
      </c>
      <c r="C45" s="21">
        <v>1989</v>
      </c>
      <c r="D45" s="22">
        <v>127</v>
      </c>
      <c r="E45" s="21">
        <v>8</v>
      </c>
      <c r="F45" s="12">
        <v>165</v>
      </c>
    </row>
    <row r="46" spans="1:6" ht="14.25" customHeight="1">
      <c r="A46" s="13" t="s">
        <v>44</v>
      </c>
      <c r="B46" s="13" t="s">
        <v>52</v>
      </c>
      <c r="C46" s="21">
        <v>1979</v>
      </c>
      <c r="D46" s="22">
        <v>155</v>
      </c>
      <c r="E46" s="21">
        <v>8</v>
      </c>
      <c r="F46" s="12">
        <v>179</v>
      </c>
    </row>
    <row r="47" spans="1:6" ht="14.25" customHeight="1">
      <c r="A47" s="13" t="s">
        <v>45</v>
      </c>
      <c r="B47" s="13" t="s">
        <v>52</v>
      </c>
      <c r="C47" s="21">
        <v>1997</v>
      </c>
      <c r="D47" s="22">
        <v>110</v>
      </c>
      <c r="E47" s="21">
        <v>6</v>
      </c>
      <c r="F47" s="12">
        <v>135</v>
      </c>
    </row>
    <row r="48" spans="1:6" ht="14.25" customHeight="1">
      <c r="A48" s="13" t="s">
        <v>46</v>
      </c>
      <c r="B48" s="13" t="s">
        <v>52</v>
      </c>
      <c r="C48" s="21">
        <v>1995</v>
      </c>
      <c r="D48" s="22">
        <v>170</v>
      </c>
      <c r="E48" s="21">
        <v>8</v>
      </c>
      <c r="F48" s="12">
        <v>165</v>
      </c>
    </row>
    <row r="49" spans="1:6" ht="14.25" customHeight="1">
      <c r="A49" s="13" t="s">
        <v>47</v>
      </c>
      <c r="B49" s="13" t="s">
        <v>53</v>
      </c>
      <c r="C49" s="21">
        <v>1998</v>
      </c>
      <c r="D49" s="22">
        <v>105</v>
      </c>
      <c r="E49" s="21">
        <v>9</v>
      </c>
      <c r="F49" s="12">
        <v>165</v>
      </c>
    </row>
    <row r="50" spans="1:6" ht="14.25" customHeight="1">
      <c r="A50" s="13" t="s">
        <v>48</v>
      </c>
      <c r="B50" s="13" t="s">
        <v>52</v>
      </c>
      <c r="C50" s="21">
        <v>1993</v>
      </c>
      <c r="D50" s="22">
        <v>121</v>
      </c>
      <c r="E50" s="21">
        <v>8</v>
      </c>
      <c r="F50" s="12">
        <v>165</v>
      </c>
    </row>
    <row r="51" spans="1:6" ht="14.25" customHeight="1">
      <c r="A51" s="13" t="s">
        <v>49</v>
      </c>
      <c r="B51" s="13" t="s">
        <v>52</v>
      </c>
      <c r="C51" s="21">
        <v>1993</v>
      </c>
      <c r="D51" s="22">
        <v>130</v>
      </c>
      <c r="E51" s="21">
        <v>7</v>
      </c>
      <c r="F51" s="12">
        <v>185</v>
      </c>
    </row>
    <row r="52" spans="1:6" ht="14.25" customHeight="1">
      <c r="A52" s="13" t="s">
        <v>50</v>
      </c>
      <c r="B52" s="13" t="s">
        <v>52</v>
      </c>
      <c r="C52" s="21">
        <v>1999</v>
      </c>
      <c r="D52" s="22">
        <v>103</v>
      </c>
      <c r="E52" s="21">
        <v>7</v>
      </c>
      <c r="F52" s="12">
        <v>165</v>
      </c>
    </row>
    <row r="53" spans="1:6" ht="14.25" customHeight="1"/>
    <row r="54" spans="1:6" ht="14.25" customHeight="1"/>
    <row r="55" spans="1:6" ht="14.25" customHeight="1"/>
    <row r="56" spans="1:6" ht="14.25" customHeight="1"/>
    <row r="57" spans="1:6" ht="14.25" customHeight="1"/>
    <row r="58" spans="1:6" ht="14.25" customHeight="1"/>
    <row r="59" spans="1:6" ht="14.25" customHeight="1"/>
    <row r="60" spans="1:6" ht="14.25" customHeight="1"/>
    <row r="61" spans="1:6" ht="14.25" customHeight="1"/>
    <row r="62" spans="1:6" ht="14.25" customHeight="1"/>
    <row r="63" spans="1:6" ht="14.25" customHeight="1"/>
    <row r="64" spans="1:6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</sheetData>
  <phoneticPr fontId="2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Ark8"/>
  <dimension ref="A1:H55"/>
  <sheetViews>
    <sheetView topLeftCell="A8" workbookViewId="0">
      <selection activeCell="A2" sqref="A2"/>
    </sheetView>
  </sheetViews>
  <sheetFormatPr defaultRowHeight="12.75"/>
  <cols>
    <col min="1" max="1" width="38.5703125" style="2" bestFit="1" customWidth="1"/>
    <col min="2" max="2" width="8.42578125" style="2" bestFit="1" customWidth="1"/>
    <col min="3" max="3" width="12.7109375" style="2" bestFit="1" customWidth="1"/>
    <col min="4" max="4" width="14.42578125" style="2" bestFit="1" customWidth="1"/>
    <col min="5" max="5" width="8.85546875" style="2" bestFit="1" customWidth="1"/>
    <col min="6" max="6" width="7.140625" style="2" bestFit="1" customWidth="1"/>
    <col min="7" max="7" width="6.5703125" style="2" bestFit="1" customWidth="1"/>
    <col min="8" max="8" width="13.28515625" style="2" bestFit="1" customWidth="1"/>
    <col min="9" max="16384" width="9.140625" style="2"/>
  </cols>
  <sheetData>
    <row r="1" spans="1:8" ht="13.5" customHeight="1">
      <c r="A1" s="1" t="s">
        <v>363</v>
      </c>
      <c r="B1" s="1" t="s">
        <v>51</v>
      </c>
      <c r="C1" s="1" t="s">
        <v>57</v>
      </c>
      <c r="D1" s="1" t="s">
        <v>364</v>
      </c>
      <c r="E1" s="1" t="s">
        <v>59</v>
      </c>
      <c r="F1" s="1" t="s">
        <v>365</v>
      </c>
      <c r="G1" s="1" t="s">
        <v>61</v>
      </c>
      <c r="H1" s="1" t="s">
        <v>366</v>
      </c>
    </row>
    <row r="2" spans="1:8" ht="13.5" customHeight="1">
      <c r="A2" s="3" t="s">
        <v>1</v>
      </c>
      <c r="B2" s="3" t="s">
        <v>52</v>
      </c>
      <c r="C2" s="4">
        <v>1974</v>
      </c>
      <c r="D2" s="5" t="s">
        <v>367</v>
      </c>
      <c r="E2" s="4">
        <v>8</v>
      </c>
      <c r="F2" s="6">
        <v>17752.886319246831</v>
      </c>
      <c r="G2" s="3" t="s">
        <v>62</v>
      </c>
      <c r="H2" s="3" t="s">
        <v>368</v>
      </c>
    </row>
    <row r="3" spans="1:8" ht="13.5" customHeight="1">
      <c r="A3" s="3" t="s">
        <v>2</v>
      </c>
      <c r="B3" s="3" t="s">
        <v>52</v>
      </c>
      <c r="C3" s="4">
        <v>1989</v>
      </c>
      <c r="D3" s="3" t="s">
        <v>369</v>
      </c>
      <c r="E3" s="4">
        <v>6</v>
      </c>
      <c r="F3" s="6">
        <v>2673.4671627859807</v>
      </c>
      <c r="G3" s="3" t="s">
        <v>62</v>
      </c>
      <c r="H3" s="3" t="s">
        <v>370</v>
      </c>
    </row>
    <row r="4" spans="1:8" ht="13.5" customHeight="1">
      <c r="A4" s="3" t="s">
        <v>3</v>
      </c>
      <c r="B4" s="3" t="s">
        <v>52</v>
      </c>
      <c r="C4" s="4">
        <v>1998</v>
      </c>
      <c r="D4" s="3" t="s">
        <v>369</v>
      </c>
      <c r="E4" s="4">
        <v>6</v>
      </c>
      <c r="F4" s="6">
        <v>12937.342906118143</v>
      </c>
      <c r="G4" s="3" t="s">
        <v>63</v>
      </c>
      <c r="H4" s="3" t="s">
        <v>371</v>
      </c>
    </row>
    <row r="5" spans="1:8" ht="13.5" customHeight="1">
      <c r="A5" s="3" t="s">
        <v>4</v>
      </c>
      <c r="B5" s="3" t="s">
        <v>52</v>
      </c>
      <c r="C5" s="4">
        <v>1998</v>
      </c>
      <c r="D5" s="3" t="s">
        <v>369</v>
      </c>
      <c r="E5" s="4">
        <v>6</v>
      </c>
      <c r="F5" s="6">
        <v>1986.80016038435</v>
      </c>
      <c r="G5" s="3" t="s">
        <v>62</v>
      </c>
      <c r="H5" s="3" t="s">
        <v>371</v>
      </c>
    </row>
    <row r="6" spans="1:8" ht="13.5" customHeight="1">
      <c r="A6" s="3" t="s">
        <v>6</v>
      </c>
      <c r="B6" s="3" t="s">
        <v>52</v>
      </c>
      <c r="C6" s="4">
        <v>1987</v>
      </c>
      <c r="D6" s="5" t="s">
        <v>367</v>
      </c>
      <c r="E6" s="4">
        <v>5</v>
      </c>
      <c r="F6" s="6">
        <v>35107.976414163721</v>
      </c>
      <c r="G6" s="3" t="s">
        <v>62</v>
      </c>
      <c r="H6" s="3" t="s">
        <v>368</v>
      </c>
    </row>
    <row r="7" spans="1:8" ht="13.5" customHeight="1">
      <c r="A7" s="3" t="s">
        <v>8</v>
      </c>
      <c r="B7" s="3" t="s">
        <v>52</v>
      </c>
      <c r="C7" s="4">
        <v>1990</v>
      </c>
      <c r="D7" s="3" t="s">
        <v>373</v>
      </c>
      <c r="E7" s="4">
        <v>7</v>
      </c>
      <c r="F7" s="6">
        <v>47693.616334257415</v>
      </c>
      <c r="G7" s="3" t="s">
        <v>62</v>
      </c>
      <c r="H7" s="3" t="s">
        <v>374</v>
      </c>
    </row>
    <row r="8" spans="1:8" ht="13.5" customHeight="1">
      <c r="A8" s="3" t="s">
        <v>10</v>
      </c>
      <c r="B8" s="3" t="s">
        <v>52</v>
      </c>
      <c r="C8" s="4">
        <v>1986</v>
      </c>
      <c r="D8" s="3" t="s">
        <v>369</v>
      </c>
      <c r="E8" s="4">
        <v>6</v>
      </c>
      <c r="F8" s="6">
        <v>43695.558058679155</v>
      </c>
      <c r="G8" s="3" t="s">
        <v>63</v>
      </c>
      <c r="H8" s="3" t="s">
        <v>368</v>
      </c>
    </row>
    <row r="9" spans="1:8" ht="13.5" customHeight="1">
      <c r="A9" s="3" t="s">
        <v>11</v>
      </c>
      <c r="B9" s="3" t="s">
        <v>52</v>
      </c>
      <c r="C9" s="4">
        <v>1998</v>
      </c>
      <c r="D9" s="3" t="s">
        <v>369</v>
      </c>
      <c r="E9" s="4">
        <v>8</v>
      </c>
      <c r="F9" s="6">
        <v>15604.961347606206</v>
      </c>
      <c r="G9" s="3" t="s">
        <v>62</v>
      </c>
      <c r="H9" s="3" t="s">
        <v>371</v>
      </c>
    </row>
    <row r="10" spans="1:8" ht="13.5" customHeight="1">
      <c r="A10" s="3" t="s">
        <v>12</v>
      </c>
      <c r="B10" s="3" t="s">
        <v>52</v>
      </c>
      <c r="C10" s="4">
        <v>1999</v>
      </c>
      <c r="D10" s="5" t="s">
        <v>367</v>
      </c>
      <c r="E10" s="4">
        <v>8</v>
      </c>
      <c r="F10" s="6">
        <v>10191.4876286202</v>
      </c>
      <c r="G10" s="3" t="s">
        <v>62</v>
      </c>
      <c r="H10" s="3" t="s">
        <v>374</v>
      </c>
    </row>
    <row r="11" spans="1:8" ht="13.5" customHeight="1">
      <c r="A11" s="3" t="s">
        <v>13</v>
      </c>
      <c r="B11" s="3" t="s">
        <v>52</v>
      </c>
      <c r="C11" s="4">
        <v>1997</v>
      </c>
      <c r="D11" s="3" t="s">
        <v>369</v>
      </c>
      <c r="E11" s="4">
        <v>7</v>
      </c>
      <c r="F11" s="6">
        <v>22357.774065313806</v>
      </c>
      <c r="G11" s="3" t="s">
        <v>63</v>
      </c>
      <c r="H11" s="3" t="s">
        <v>374</v>
      </c>
    </row>
    <row r="12" spans="1:8" ht="13.5" customHeight="1">
      <c r="A12" s="3" t="s">
        <v>14</v>
      </c>
      <c r="B12" s="3" t="s">
        <v>52</v>
      </c>
      <c r="C12" s="4">
        <v>1998</v>
      </c>
      <c r="D12" s="3" t="s">
        <v>369</v>
      </c>
      <c r="E12" s="4">
        <v>8</v>
      </c>
      <c r="F12" s="6">
        <v>1459.9591887776596</v>
      </c>
      <c r="G12" s="3" t="s">
        <v>63</v>
      </c>
      <c r="H12" s="3" t="s">
        <v>375</v>
      </c>
    </row>
    <row r="13" spans="1:8" ht="13.5" customHeight="1">
      <c r="A13" s="3" t="s">
        <v>16</v>
      </c>
      <c r="B13" s="3" t="s">
        <v>52</v>
      </c>
      <c r="C13" s="4">
        <v>1972</v>
      </c>
      <c r="D13" s="5" t="s">
        <v>367</v>
      </c>
      <c r="E13" s="4">
        <v>3</v>
      </c>
      <c r="F13" s="6">
        <v>23083.864036145584</v>
      </c>
      <c r="G13" s="3" t="s">
        <v>62</v>
      </c>
      <c r="H13" s="3" t="s">
        <v>371</v>
      </c>
    </row>
    <row r="14" spans="1:8" ht="13.5" customHeight="1">
      <c r="A14" s="3" t="s">
        <v>17</v>
      </c>
      <c r="B14" s="3" t="s">
        <v>55</v>
      </c>
      <c r="C14" s="4">
        <v>1979</v>
      </c>
      <c r="D14" s="5" t="s">
        <v>367</v>
      </c>
      <c r="E14" s="4">
        <v>8</v>
      </c>
      <c r="F14" s="6">
        <v>4265.8642509680431</v>
      </c>
      <c r="G14" s="3" t="s">
        <v>62</v>
      </c>
      <c r="H14" s="3" t="s">
        <v>376</v>
      </c>
    </row>
    <row r="15" spans="1:8" ht="13.5" customHeight="1">
      <c r="A15" s="3" t="s">
        <v>18</v>
      </c>
      <c r="B15" s="3" t="s">
        <v>52</v>
      </c>
      <c r="C15" s="4">
        <v>1986</v>
      </c>
      <c r="D15" s="3" t="s">
        <v>369</v>
      </c>
      <c r="E15" s="4">
        <v>8</v>
      </c>
      <c r="F15" s="6">
        <v>44112.475377741903</v>
      </c>
      <c r="G15" s="3" t="s">
        <v>63</v>
      </c>
      <c r="H15" s="3" t="s">
        <v>376</v>
      </c>
    </row>
    <row r="16" spans="1:8" ht="13.5" customHeight="1">
      <c r="A16" s="3" t="s">
        <v>19</v>
      </c>
      <c r="B16" s="3" t="s">
        <v>53</v>
      </c>
      <c r="C16" s="4">
        <v>1997</v>
      </c>
      <c r="D16" s="3" t="s">
        <v>369</v>
      </c>
      <c r="E16" s="4">
        <v>6</v>
      </c>
      <c r="F16" s="6">
        <v>35759.634363220895</v>
      </c>
      <c r="G16" s="3" t="s">
        <v>63</v>
      </c>
      <c r="H16" s="3" t="s">
        <v>374</v>
      </c>
    </row>
    <row r="17" spans="1:8" ht="13.5" customHeight="1">
      <c r="A17" s="3" t="s">
        <v>20</v>
      </c>
      <c r="B17" s="3" t="s">
        <v>52</v>
      </c>
      <c r="C17" s="4">
        <v>1992</v>
      </c>
      <c r="D17" s="3" t="s">
        <v>373</v>
      </c>
      <c r="E17" s="4">
        <v>6</v>
      </c>
      <c r="F17" s="6">
        <v>22106.128106591117</v>
      </c>
      <c r="G17" s="3" t="s">
        <v>62</v>
      </c>
      <c r="H17" s="3" t="s">
        <v>377</v>
      </c>
    </row>
    <row r="18" spans="1:8" ht="13.5" customHeight="1">
      <c r="A18" s="3" t="s">
        <v>21</v>
      </c>
      <c r="B18" s="3" t="s">
        <v>52</v>
      </c>
      <c r="C18" s="4">
        <v>1995</v>
      </c>
      <c r="D18" s="3" t="s">
        <v>373</v>
      </c>
      <c r="E18" s="4">
        <v>6</v>
      </c>
      <c r="F18" s="6">
        <v>12272.120518705166</v>
      </c>
      <c r="G18" s="3" t="s">
        <v>62</v>
      </c>
      <c r="H18" s="3" t="s">
        <v>371</v>
      </c>
    </row>
    <row r="19" spans="1:8" ht="13.5" customHeight="1">
      <c r="A19" s="3" t="s">
        <v>23</v>
      </c>
      <c r="B19" s="3" t="s">
        <v>52</v>
      </c>
      <c r="C19" s="4">
        <v>1967</v>
      </c>
      <c r="D19" s="3" t="s">
        <v>369</v>
      </c>
      <c r="E19" s="4">
        <v>8</v>
      </c>
      <c r="F19" s="6">
        <v>37016.415968219095</v>
      </c>
      <c r="G19" s="3" t="s">
        <v>62</v>
      </c>
      <c r="H19" s="3" t="s">
        <v>368</v>
      </c>
    </row>
    <row r="20" spans="1:8" ht="13.5" customHeight="1">
      <c r="A20" s="3" t="s">
        <v>24</v>
      </c>
      <c r="B20" s="3" t="s">
        <v>52</v>
      </c>
      <c r="C20" s="4">
        <v>1995</v>
      </c>
      <c r="D20" s="3" t="s">
        <v>373</v>
      </c>
      <c r="E20" s="4">
        <v>8</v>
      </c>
      <c r="F20" s="6">
        <v>41396.679883982877</v>
      </c>
      <c r="G20" s="3" t="s">
        <v>62</v>
      </c>
      <c r="H20" s="3" t="s">
        <v>368</v>
      </c>
    </row>
    <row r="21" spans="1:8" ht="13.5" customHeight="1">
      <c r="A21" s="3" t="s">
        <v>25</v>
      </c>
      <c r="B21" s="3" t="s">
        <v>52</v>
      </c>
      <c r="C21" s="4">
        <v>1994</v>
      </c>
      <c r="D21" s="3" t="s">
        <v>369</v>
      </c>
      <c r="E21" s="4">
        <v>9</v>
      </c>
      <c r="F21" s="6">
        <v>1849.5648131709786</v>
      </c>
      <c r="G21" s="3" t="s">
        <v>63</v>
      </c>
      <c r="H21" s="3" t="s">
        <v>368</v>
      </c>
    </row>
    <row r="22" spans="1:8" ht="13.5" customHeight="1">
      <c r="A22" s="3" t="s">
        <v>26</v>
      </c>
      <c r="B22" s="3" t="s">
        <v>52</v>
      </c>
      <c r="C22" s="4">
        <v>1992</v>
      </c>
      <c r="D22" s="3" t="s">
        <v>369</v>
      </c>
      <c r="E22" s="4">
        <v>8</v>
      </c>
      <c r="F22" s="6">
        <v>162.04279316904825</v>
      </c>
      <c r="G22" s="3" t="s">
        <v>63</v>
      </c>
      <c r="H22" s="3" t="s">
        <v>378</v>
      </c>
    </row>
    <row r="23" spans="1:8" ht="13.5" customHeight="1">
      <c r="A23" s="3" t="s">
        <v>28</v>
      </c>
      <c r="B23" s="3" t="s">
        <v>53</v>
      </c>
      <c r="C23" s="4">
        <v>1983</v>
      </c>
      <c r="D23" s="3" t="s">
        <v>369</v>
      </c>
      <c r="E23" s="4">
        <v>8</v>
      </c>
      <c r="F23" s="6">
        <v>36328.910300692522</v>
      </c>
      <c r="G23" s="3" t="s">
        <v>62</v>
      </c>
      <c r="H23" s="3" t="s">
        <v>368</v>
      </c>
    </row>
    <row r="24" spans="1:8" ht="13.5" customHeight="1">
      <c r="A24" s="3" t="s">
        <v>29</v>
      </c>
      <c r="B24" s="3" t="s">
        <v>52</v>
      </c>
      <c r="C24" s="4">
        <v>1989</v>
      </c>
      <c r="D24" s="5" t="s">
        <v>367</v>
      </c>
      <c r="E24" s="4">
        <v>8</v>
      </c>
      <c r="F24" s="6">
        <v>30625.220680439568</v>
      </c>
      <c r="G24" s="3" t="s">
        <v>62</v>
      </c>
      <c r="H24" s="3" t="s">
        <v>370</v>
      </c>
    </row>
    <row r="25" spans="1:8" ht="13.5" customHeight="1">
      <c r="A25" s="3" t="s">
        <v>30</v>
      </c>
      <c r="B25" s="3" t="s">
        <v>52</v>
      </c>
      <c r="C25" s="4">
        <v>1991</v>
      </c>
      <c r="D25" s="3" t="s">
        <v>373</v>
      </c>
      <c r="E25" s="4">
        <v>8</v>
      </c>
      <c r="F25" s="6">
        <v>21838.893299634245</v>
      </c>
      <c r="G25" s="3" t="s">
        <v>62</v>
      </c>
      <c r="H25" s="3" t="s">
        <v>374</v>
      </c>
    </row>
    <row r="26" spans="1:8" ht="13.5" customHeight="1">
      <c r="A26" s="3" t="s">
        <v>47</v>
      </c>
      <c r="B26" s="3" t="s">
        <v>53</v>
      </c>
      <c r="C26" s="4">
        <v>1998</v>
      </c>
      <c r="D26" s="3" t="s">
        <v>369</v>
      </c>
      <c r="E26" s="4">
        <v>9</v>
      </c>
      <c r="F26" s="6">
        <v>38207.087406603714</v>
      </c>
      <c r="G26" s="3" t="s">
        <v>63</v>
      </c>
      <c r="H26" s="3" t="s">
        <v>368</v>
      </c>
    </row>
    <row r="27" spans="1:8" ht="13.5" customHeight="1">
      <c r="A27" s="3" t="s">
        <v>31</v>
      </c>
      <c r="B27" s="3" t="s">
        <v>53</v>
      </c>
      <c r="C27" s="4">
        <v>1996</v>
      </c>
      <c r="D27" s="3" t="s">
        <v>369</v>
      </c>
      <c r="E27" s="4">
        <v>8</v>
      </c>
      <c r="F27" s="6">
        <v>7741.6772765829483</v>
      </c>
      <c r="G27" s="3" t="s">
        <v>62</v>
      </c>
      <c r="H27" s="3" t="s">
        <v>368</v>
      </c>
    </row>
    <row r="28" spans="1:8" ht="13.5" customHeight="1">
      <c r="A28" s="3" t="s">
        <v>32</v>
      </c>
      <c r="B28" s="3" t="s">
        <v>53</v>
      </c>
      <c r="C28" s="4">
        <v>1997</v>
      </c>
      <c r="D28" s="5" t="s">
        <v>367</v>
      </c>
      <c r="E28" s="4">
        <v>1</v>
      </c>
      <c r="F28" s="6">
        <v>34523.935259425678</v>
      </c>
      <c r="G28" s="3" t="s">
        <v>62</v>
      </c>
      <c r="H28" s="3" t="s">
        <v>371</v>
      </c>
    </row>
    <row r="29" spans="1:8" ht="13.5" customHeight="1">
      <c r="A29" s="3" t="s">
        <v>34</v>
      </c>
      <c r="B29" s="3" t="s">
        <v>52</v>
      </c>
      <c r="C29" s="4">
        <v>1998</v>
      </c>
      <c r="D29" s="5" t="s">
        <v>367</v>
      </c>
      <c r="E29" s="4">
        <v>7</v>
      </c>
      <c r="F29" s="6">
        <v>18941.789689249155</v>
      </c>
      <c r="G29" s="3" t="s">
        <v>62</v>
      </c>
      <c r="H29" s="3" t="s">
        <v>378</v>
      </c>
    </row>
    <row r="30" spans="1:8" ht="13.5" customHeight="1">
      <c r="A30" s="3" t="s">
        <v>35</v>
      </c>
      <c r="B30" s="3" t="s">
        <v>52</v>
      </c>
      <c r="C30" s="4">
        <v>1995</v>
      </c>
      <c r="D30" s="3" t="s">
        <v>369</v>
      </c>
      <c r="E30" s="4">
        <v>9</v>
      </c>
      <c r="F30" s="6">
        <v>30695.292152478225</v>
      </c>
      <c r="G30" s="3" t="s">
        <v>62</v>
      </c>
      <c r="H30" s="3" t="s">
        <v>379</v>
      </c>
    </row>
    <row r="31" spans="1:8" ht="13.5" customHeight="1">
      <c r="A31" s="3" t="s">
        <v>36</v>
      </c>
      <c r="B31" s="3" t="s">
        <v>52</v>
      </c>
      <c r="C31" s="4">
        <v>1998</v>
      </c>
      <c r="D31" s="3" t="s">
        <v>369</v>
      </c>
      <c r="E31" s="4">
        <v>8</v>
      </c>
      <c r="F31" s="6">
        <v>3827.4820376477783</v>
      </c>
      <c r="G31" s="3" t="s">
        <v>62</v>
      </c>
      <c r="H31" s="3" t="s">
        <v>371</v>
      </c>
    </row>
    <row r="32" spans="1:8" ht="13.5" customHeight="1">
      <c r="A32" s="3" t="s">
        <v>37</v>
      </c>
      <c r="B32" s="3" t="s">
        <v>56</v>
      </c>
      <c r="C32" s="4">
        <v>1997</v>
      </c>
      <c r="D32" s="5" t="s">
        <v>367</v>
      </c>
      <c r="E32" s="4">
        <v>9</v>
      </c>
      <c r="F32" s="6">
        <v>7627.5330204174097</v>
      </c>
      <c r="G32" s="3" t="s">
        <v>63</v>
      </c>
      <c r="H32" s="3" t="s">
        <v>368</v>
      </c>
    </row>
    <row r="33" spans="1:8" ht="13.5" customHeight="1">
      <c r="A33" s="3" t="s">
        <v>39</v>
      </c>
      <c r="B33" s="3" t="s">
        <v>52</v>
      </c>
      <c r="C33" s="4">
        <v>1980</v>
      </c>
      <c r="D33" s="3" t="s">
        <v>380</v>
      </c>
      <c r="E33" s="4">
        <v>9</v>
      </c>
      <c r="F33" s="6">
        <v>8502.7474997548143</v>
      </c>
      <c r="G33" s="3" t="s">
        <v>63</v>
      </c>
      <c r="H33" s="3" t="s">
        <v>376</v>
      </c>
    </row>
    <row r="34" spans="1:8" ht="13.5" customHeight="1">
      <c r="A34" s="3" t="s">
        <v>40</v>
      </c>
      <c r="B34" s="3" t="s">
        <v>55</v>
      </c>
      <c r="C34" s="4">
        <v>1971</v>
      </c>
      <c r="D34" s="3" t="s">
        <v>373</v>
      </c>
      <c r="E34" s="4">
        <v>8</v>
      </c>
      <c r="F34" s="6">
        <v>28863.74353802955</v>
      </c>
      <c r="G34" s="3" t="s">
        <v>63</v>
      </c>
      <c r="H34" s="3" t="s">
        <v>376</v>
      </c>
    </row>
    <row r="35" spans="1:8" ht="13.5" customHeight="1">
      <c r="A35" s="3" t="s">
        <v>41</v>
      </c>
      <c r="B35" s="3" t="s">
        <v>52</v>
      </c>
      <c r="C35" s="4">
        <v>1982</v>
      </c>
      <c r="D35" s="5" t="s">
        <v>367</v>
      </c>
      <c r="E35" s="4">
        <v>8</v>
      </c>
      <c r="F35" s="6">
        <v>10387.917883305752</v>
      </c>
      <c r="G35" s="3" t="s">
        <v>62</v>
      </c>
      <c r="H35" s="3" t="s">
        <v>368</v>
      </c>
    </row>
    <row r="36" spans="1:8" ht="13.5" customHeight="1">
      <c r="A36" s="3" t="s">
        <v>42</v>
      </c>
      <c r="B36" s="3" t="s">
        <v>52</v>
      </c>
      <c r="C36" s="4">
        <v>1997</v>
      </c>
      <c r="D36" s="5" t="s">
        <v>367</v>
      </c>
      <c r="E36" s="4">
        <v>7</v>
      </c>
      <c r="F36" s="6">
        <v>4019.7540466286209</v>
      </c>
      <c r="G36" s="3" t="s">
        <v>62</v>
      </c>
      <c r="H36" s="3" t="s">
        <v>374</v>
      </c>
    </row>
    <row r="37" spans="1:8" ht="13.5" customHeight="1">
      <c r="A37" s="3" t="s">
        <v>44</v>
      </c>
      <c r="B37" s="3" t="s">
        <v>52</v>
      </c>
      <c r="C37" s="4">
        <v>1979</v>
      </c>
      <c r="D37" s="5" t="s">
        <v>367</v>
      </c>
      <c r="E37" s="4">
        <v>8</v>
      </c>
      <c r="F37" s="6">
        <v>28238.186959216226</v>
      </c>
      <c r="G37" s="3" t="s">
        <v>62</v>
      </c>
      <c r="H37" s="3" t="s">
        <v>381</v>
      </c>
    </row>
    <row r="38" spans="1:8" ht="13.5" customHeight="1">
      <c r="A38" s="3" t="s">
        <v>45</v>
      </c>
      <c r="B38" s="3" t="s">
        <v>52</v>
      </c>
      <c r="C38" s="4">
        <v>1997</v>
      </c>
      <c r="D38" s="3" t="s">
        <v>373</v>
      </c>
      <c r="E38" s="4">
        <v>6</v>
      </c>
      <c r="F38" s="6">
        <v>34155.63008280965</v>
      </c>
      <c r="G38" s="3" t="s">
        <v>62</v>
      </c>
      <c r="H38" s="3" t="s">
        <v>378</v>
      </c>
    </row>
    <row r="39" spans="1:8" ht="13.5" customHeight="1">
      <c r="A39" s="3" t="s">
        <v>46</v>
      </c>
      <c r="B39" s="3" t="s">
        <v>52</v>
      </c>
      <c r="C39" s="4">
        <v>1995</v>
      </c>
      <c r="D39" s="5" t="s">
        <v>367</v>
      </c>
      <c r="E39" s="4">
        <v>8</v>
      </c>
      <c r="F39" s="6">
        <v>27772.126554246235</v>
      </c>
      <c r="G39" s="3" t="s">
        <v>62</v>
      </c>
      <c r="H39" s="3" t="s">
        <v>372</v>
      </c>
    </row>
    <row r="40" spans="1:8" ht="13.5" customHeight="1">
      <c r="A40" s="3" t="s">
        <v>48</v>
      </c>
      <c r="B40" s="3" t="s">
        <v>52</v>
      </c>
      <c r="C40" s="4">
        <v>1993</v>
      </c>
      <c r="D40" s="5" t="s">
        <v>367</v>
      </c>
      <c r="E40" s="4">
        <v>8</v>
      </c>
      <c r="F40" s="6">
        <v>1865.9718408013059</v>
      </c>
      <c r="G40" s="3" t="s">
        <v>62</v>
      </c>
      <c r="H40" s="3" t="s">
        <v>368</v>
      </c>
    </row>
    <row r="41" spans="1:8">
      <c r="A41" s="2" t="s">
        <v>382</v>
      </c>
      <c r="B41" s="7" t="s">
        <v>52</v>
      </c>
      <c r="C41" s="8">
        <v>2001</v>
      </c>
      <c r="D41" s="3" t="s">
        <v>380</v>
      </c>
      <c r="E41" s="4">
        <v>9</v>
      </c>
      <c r="F41" s="6">
        <v>21327.515354794079</v>
      </c>
      <c r="G41" s="3" t="s">
        <v>62</v>
      </c>
      <c r="H41" s="7" t="s">
        <v>374</v>
      </c>
    </row>
    <row r="42" spans="1:8">
      <c r="A42" s="2" t="s">
        <v>383</v>
      </c>
      <c r="B42" s="7" t="s">
        <v>52</v>
      </c>
      <c r="C42" s="8">
        <v>2000</v>
      </c>
      <c r="D42" s="5" t="s">
        <v>369</v>
      </c>
      <c r="E42" s="4">
        <v>8</v>
      </c>
      <c r="F42" s="6">
        <v>11506.776033373722</v>
      </c>
      <c r="G42" s="3" t="s">
        <v>63</v>
      </c>
      <c r="H42" s="7" t="s">
        <v>368</v>
      </c>
    </row>
    <row r="43" spans="1:8">
      <c r="A43" s="2" t="s">
        <v>384</v>
      </c>
      <c r="B43" s="7" t="s">
        <v>52</v>
      </c>
      <c r="C43" s="8">
        <v>1999</v>
      </c>
      <c r="D43" s="9" t="s">
        <v>369</v>
      </c>
      <c r="E43" s="4">
        <v>8</v>
      </c>
      <c r="F43" s="6">
        <v>23093.243122248208</v>
      </c>
      <c r="G43" s="3" t="s">
        <v>62</v>
      </c>
      <c r="H43" s="2" t="s">
        <v>385</v>
      </c>
    </row>
    <row r="44" spans="1:8">
      <c r="A44" s="2" t="s">
        <v>386</v>
      </c>
      <c r="B44" s="7" t="s">
        <v>52</v>
      </c>
      <c r="C44" s="8">
        <v>2003</v>
      </c>
      <c r="D44" s="5" t="s">
        <v>367</v>
      </c>
      <c r="E44" s="4">
        <v>7</v>
      </c>
      <c r="F44" s="6">
        <v>2130.5128076642309</v>
      </c>
      <c r="G44" s="3" t="s">
        <v>63</v>
      </c>
      <c r="H44" s="10" t="s">
        <v>387</v>
      </c>
    </row>
    <row r="45" spans="1:8" ht="12.75" customHeight="1">
      <c r="A45" s="2" t="s">
        <v>388</v>
      </c>
      <c r="B45" s="7" t="s">
        <v>52</v>
      </c>
      <c r="C45" s="8">
        <v>2003</v>
      </c>
      <c r="D45" s="3" t="s">
        <v>380</v>
      </c>
      <c r="E45" s="4">
        <v>8</v>
      </c>
      <c r="F45" s="6">
        <v>19294.103541867393</v>
      </c>
      <c r="G45" s="3" t="s">
        <v>63</v>
      </c>
      <c r="H45" s="10" t="s">
        <v>374</v>
      </c>
    </row>
    <row r="46" spans="1:8" ht="12.75" customHeight="1">
      <c r="A46" s="2" t="s">
        <v>389</v>
      </c>
      <c r="B46" s="7" t="s">
        <v>52</v>
      </c>
      <c r="C46" s="8">
        <v>2003</v>
      </c>
      <c r="D46" s="5" t="s">
        <v>367</v>
      </c>
      <c r="E46" s="4">
        <v>8</v>
      </c>
      <c r="F46" s="6">
        <v>46925.533412883211</v>
      </c>
      <c r="G46" s="3" t="s">
        <v>63</v>
      </c>
      <c r="H46" s="10" t="s">
        <v>371</v>
      </c>
    </row>
    <row r="47" spans="1:8" ht="12.75" customHeight="1">
      <c r="A47" s="2" t="s">
        <v>391</v>
      </c>
      <c r="B47" s="7" t="s">
        <v>52</v>
      </c>
      <c r="C47" s="8">
        <v>2004</v>
      </c>
      <c r="D47" s="5" t="s">
        <v>367</v>
      </c>
      <c r="E47" s="4">
        <v>7</v>
      </c>
      <c r="F47" s="6">
        <v>12486.920072015684</v>
      </c>
      <c r="G47" s="3" t="s">
        <v>63</v>
      </c>
      <c r="H47" s="10" t="s">
        <v>390</v>
      </c>
    </row>
    <row r="48" spans="1:8" ht="12.75" customHeight="1">
      <c r="A48" s="2" t="s">
        <v>392</v>
      </c>
      <c r="B48" s="7" t="s">
        <v>52</v>
      </c>
      <c r="C48" s="8">
        <v>2002</v>
      </c>
      <c r="D48" s="3" t="s">
        <v>380</v>
      </c>
      <c r="E48" s="8">
        <v>9</v>
      </c>
      <c r="F48" s="6">
        <v>43025.499928205638</v>
      </c>
      <c r="G48" s="3" t="s">
        <v>63</v>
      </c>
      <c r="H48" s="10" t="s">
        <v>390</v>
      </c>
    </row>
    <row r="49" spans="1:8" ht="12.75" customHeight="1">
      <c r="A49" s="2" t="s">
        <v>393</v>
      </c>
      <c r="B49" s="7" t="s">
        <v>52</v>
      </c>
      <c r="C49" s="8">
        <v>1996</v>
      </c>
      <c r="D49" s="3" t="s">
        <v>369</v>
      </c>
      <c r="E49" s="8">
        <v>7</v>
      </c>
      <c r="F49" s="6">
        <v>10678.091930405475</v>
      </c>
      <c r="G49" s="3" t="s">
        <v>63</v>
      </c>
      <c r="H49" s="10" t="s">
        <v>374</v>
      </c>
    </row>
    <row r="50" spans="1:8" ht="12.75" customHeight="1">
      <c r="A50" s="2" t="s">
        <v>394</v>
      </c>
      <c r="B50" s="7" t="s">
        <v>52</v>
      </c>
      <c r="C50" s="8">
        <v>2001</v>
      </c>
      <c r="D50" s="3" t="s">
        <v>369</v>
      </c>
      <c r="E50" s="8">
        <v>8</v>
      </c>
      <c r="F50" s="6">
        <v>38847.564367604726</v>
      </c>
      <c r="G50" s="3" t="s">
        <v>63</v>
      </c>
      <c r="H50" s="10" t="s">
        <v>374</v>
      </c>
    </row>
    <row r="51" spans="1:8" ht="12.75" customHeight="1">
      <c r="A51" s="2" t="s">
        <v>395</v>
      </c>
      <c r="B51" s="7" t="s">
        <v>55</v>
      </c>
      <c r="C51" s="8">
        <v>2002</v>
      </c>
      <c r="D51" s="5" t="s">
        <v>367</v>
      </c>
      <c r="E51" s="8">
        <v>8</v>
      </c>
      <c r="F51" s="6">
        <v>10111.678086055375</v>
      </c>
      <c r="G51" s="3" t="s">
        <v>63</v>
      </c>
      <c r="H51" s="10" t="s">
        <v>374</v>
      </c>
    </row>
    <row r="52" spans="1:8">
      <c r="F52" s="11"/>
    </row>
    <row r="53" spans="1:8">
      <c r="F53" s="11"/>
    </row>
    <row r="54" spans="1:8">
      <c r="F54" s="11"/>
    </row>
    <row r="55" spans="1:8">
      <c r="F55" s="11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Anciennitet</vt:lpstr>
      <vt:lpstr>Film database</vt:lpstr>
      <vt:lpstr>Total oversigt</vt:lpstr>
      <vt:lpstr>Fulde navn</vt:lpstr>
      <vt:lpstr>Validering</vt:lpstr>
      <vt:lpstr>Mastercard</vt:lpstr>
      <vt:lpstr>Filmpriser</vt:lpstr>
      <vt:lpstr>Filmliste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2006-12-11T09:11:25Z</dcterms:created>
  <dcterms:modified xsi:type="dcterms:W3CDTF">2007-03-04T20:42:08Z</dcterms:modified>
</cp:coreProperties>
</file>